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7BBCAC2A-EE52-4B21-88FD-58970644D1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eams Tot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" l="1"/>
  <c r="P22" i="1"/>
  <c r="O22" i="1"/>
  <c r="N22" i="1"/>
  <c r="M22" i="1"/>
  <c r="L22" i="1"/>
  <c r="K22" i="1"/>
  <c r="J22" i="1"/>
  <c r="I22" i="1"/>
  <c r="H22" i="1"/>
  <c r="G22" i="1"/>
  <c r="F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T71" i="1"/>
  <c r="T72" i="1"/>
  <c r="U72" i="1"/>
  <c r="V72" i="1"/>
  <c r="W72" i="1"/>
  <c r="X72" i="1"/>
  <c r="Y72" i="1"/>
  <c r="Z72" i="1"/>
  <c r="AA72" i="1"/>
  <c r="AB72" i="1"/>
  <c r="AC72" i="1"/>
  <c r="AD72" i="1"/>
  <c r="AE72" i="1"/>
  <c r="T73" i="1"/>
  <c r="U73" i="1"/>
  <c r="V73" i="1"/>
  <c r="W73" i="1"/>
  <c r="X73" i="1"/>
  <c r="Y73" i="1"/>
  <c r="Z73" i="1"/>
  <c r="AA73" i="1"/>
  <c r="AB73" i="1"/>
  <c r="AC73" i="1"/>
  <c r="AD73" i="1"/>
  <c r="AE73" i="1"/>
  <c r="T67" i="1" l="1"/>
  <c r="T68" i="1"/>
  <c r="U68" i="1"/>
  <c r="V68" i="1"/>
  <c r="W68" i="1"/>
  <c r="X68" i="1"/>
  <c r="Y68" i="1"/>
  <c r="Z68" i="1"/>
  <c r="AA68" i="1"/>
  <c r="AB68" i="1"/>
  <c r="AC68" i="1"/>
  <c r="AD68" i="1"/>
  <c r="AE68" i="1"/>
  <c r="T69" i="1"/>
  <c r="U69" i="1"/>
  <c r="V69" i="1"/>
  <c r="W69" i="1"/>
  <c r="X69" i="1"/>
  <c r="Y69" i="1"/>
  <c r="Z69" i="1"/>
  <c r="AA69" i="1"/>
  <c r="AB69" i="1"/>
  <c r="AC69" i="1"/>
  <c r="AD69" i="1"/>
  <c r="AE69" i="1"/>
  <c r="T63" i="1" l="1"/>
  <c r="T64" i="1"/>
  <c r="U64" i="1"/>
  <c r="V64" i="1"/>
  <c r="W64" i="1"/>
  <c r="X64" i="1"/>
  <c r="Y64" i="1"/>
  <c r="Z64" i="1"/>
  <c r="AA64" i="1"/>
  <c r="AB64" i="1"/>
  <c r="AC64" i="1"/>
  <c r="AD64" i="1"/>
  <c r="AE64" i="1"/>
  <c r="T65" i="1"/>
  <c r="U65" i="1"/>
  <c r="V65" i="1"/>
  <c r="W65" i="1"/>
  <c r="X65" i="1"/>
  <c r="Y65" i="1"/>
  <c r="Z65" i="1"/>
  <c r="AA65" i="1"/>
  <c r="AB65" i="1"/>
  <c r="AC65" i="1"/>
  <c r="AD65" i="1"/>
  <c r="AE65" i="1"/>
  <c r="T59" i="1" l="1"/>
  <c r="T60" i="1"/>
  <c r="U60" i="1"/>
  <c r="V60" i="1"/>
  <c r="W60" i="1"/>
  <c r="X60" i="1"/>
  <c r="Y60" i="1"/>
  <c r="Z60" i="1"/>
  <c r="AA60" i="1"/>
  <c r="AB60" i="1"/>
  <c r="AC60" i="1"/>
  <c r="AD60" i="1"/>
  <c r="AE60" i="1"/>
  <c r="T61" i="1"/>
  <c r="U61" i="1"/>
  <c r="V61" i="1"/>
  <c r="W61" i="1"/>
  <c r="X61" i="1"/>
  <c r="Y61" i="1"/>
  <c r="Z61" i="1"/>
  <c r="AA61" i="1"/>
  <c r="AB61" i="1"/>
  <c r="AC61" i="1"/>
  <c r="AD61" i="1"/>
  <c r="AE61" i="1"/>
  <c r="T55" i="1" l="1"/>
  <c r="T56" i="1"/>
  <c r="U56" i="1"/>
  <c r="V56" i="1"/>
  <c r="W56" i="1"/>
  <c r="X56" i="1"/>
  <c r="Y56" i="1"/>
  <c r="Z56" i="1"/>
  <c r="AA56" i="1"/>
  <c r="AB56" i="1"/>
  <c r="AC56" i="1"/>
  <c r="AD56" i="1"/>
  <c r="AE56" i="1"/>
  <c r="T57" i="1"/>
  <c r="U57" i="1"/>
  <c r="V57" i="1"/>
  <c r="W57" i="1"/>
  <c r="X57" i="1"/>
  <c r="Y57" i="1"/>
  <c r="Z57" i="1"/>
  <c r="AA57" i="1"/>
  <c r="AB57" i="1"/>
  <c r="AC57" i="1"/>
  <c r="AD57" i="1"/>
  <c r="AE57" i="1"/>
  <c r="T51" i="1" l="1"/>
  <c r="T52" i="1"/>
  <c r="U52" i="1"/>
  <c r="V52" i="1"/>
  <c r="W52" i="1"/>
  <c r="X52" i="1"/>
  <c r="Y52" i="1"/>
  <c r="Z52" i="1"/>
  <c r="AA52" i="1"/>
  <c r="AB52" i="1"/>
  <c r="AC52" i="1"/>
  <c r="AD52" i="1"/>
  <c r="AE52" i="1"/>
  <c r="T53" i="1"/>
  <c r="U53" i="1"/>
  <c r="V53" i="1"/>
  <c r="W53" i="1"/>
  <c r="X53" i="1"/>
  <c r="Y53" i="1"/>
  <c r="Z53" i="1"/>
  <c r="AA53" i="1"/>
  <c r="AB53" i="1"/>
  <c r="AC53" i="1"/>
  <c r="AD53" i="1"/>
  <c r="AE53" i="1"/>
  <c r="T47" i="1" l="1"/>
  <c r="T48" i="1"/>
  <c r="U48" i="1"/>
  <c r="V48" i="1"/>
  <c r="W48" i="1"/>
  <c r="X48" i="1"/>
  <c r="Y48" i="1"/>
  <c r="Z48" i="1"/>
  <c r="AA48" i="1"/>
  <c r="AB48" i="1"/>
  <c r="AC48" i="1"/>
  <c r="AD48" i="1"/>
  <c r="AE48" i="1"/>
  <c r="T49" i="1"/>
  <c r="U49" i="1"/>
  <c r="V49" i="1"/>
  <c r="W49" i="1"/>
  <c r="X49" i="1"/>
  <c r="Y49" i="1"/>
  <c r="Z49" i="1"/>
  <c r="AA49" i="1"/>
  <c r="AB49" i="1"/>
  <c r="AC49" i="1"/>
  <c r="AD49" i="1"/>
  <c r="AE49" i="1"/>
  <c r="T43" i="1" l="1"/>
  <c r="T44" i="1"/>
  <c r="U44" i="1"/>
  <c r="V44" i="1"/>
  <c r="W44" i="1"/>
  <c r="X44" i="1"/>
  <c r="Y44" i="1"/>
  <c r="Z44" i="1"/>
  <c r="AA44" i="1"/>
  <c r="AB44" i="1"/>
  <c r="AC44" i="1"/>
  <c r="AD44" i="1"/>
  <c r="AE44" i="1"/>
  <c r="T45" i="1"/>
  <c r="U45" i="1"/>
  <c r="V45" i="1"/>
  <c r="W45" i="1"/>
  <c r="X45" i="1"/>
  <c r="Y45" i="1"/>
  <c r="Z45" i="1"/>
  <c r="AA45" i="1"/>
  <c r="AB45" i="1"/>
  <c r="AC45" i="1"/>
  <c r="AD45" i="1"/>
  <c r="AE45" i="1"/>
  <c r="T39" i="1" l="1"/>
  <c r="T40" i="1"/>
  <c r="U40" i="1"/>
  <c r="V40" i="1"/>
  <c r="W40" i="1"/>
  <c r="X40" i="1"/>
  <c r="Y40" i="1"/>
  <c r="Z40" i="1"/>
  <c r="AA40" i="1"/>
  <c r="AB40" i="1"/>
  <c r="AC40" i="1"/>
  <c r="AD40" i="1"/>
  <c r="AE40" i="1"/>
  <c r="T41" i="1"/>
  <c r="U41" i="1"/>
  <c r="V41" i="1"/>
  <c r="W41" i="1"/>
  <c r="X41" i="1"/>
  <c r="Y41" i="1"/>
  <c r="Z41" i="1"/>
  <c r="AA41" i="1"/>
  <c r="AB41" i="1"/>
  <c r="AC41" i="1"/>
  <c r="AD41" i="1"/>
  <c r="AE41" i="1"/>
  <c r="T35" i="1" l="1"/>
  <c r="T36" i="1"/>
  <c r="U36" i="1"/>
  <c r="V36" i="1"/>
  <c r="W36" i="1"/>
  <c r="X36" i="1"/>
  <c r="Y36" i="1"/>
  <c r="Z36" i="1"/>
  <c r="AA36" i="1"/>
  <c r="AB36" i="1"/>
  <c r="AC36" i="1"/>
  <c r="AD36" i="1"/>
  <c r="AE36" i="1"/>
  <c r="T37" i="1"/>
  <c r="U37" i="1"/>
  <c r="V37" i="1"/>
  <c r="W37" i="1"/>
  <c r="X37" i="1"/>
  <c r="Y37" i="1"/>
  <c r="Z37" i="1"/>
  <c r="AA37" i="1"/>
  <c r="AB37" i="1"/>
  <c r="AC37" i="1"/>
  <c r="AD37" i="1"/>
  <c r="AE37" i="1"/>
  <c r="T31" i="1" l="1"/>
  <c r="T32" i="1"/>
  <c r="U32" i="1"/>
  <c r="V32" i="1"/>
  <c r="W32" i="1"/>
  <c r="X32" i="1"/>
  <c r="Y32" i="1"/>
  <c r="Z32" i="1"/>
  <c r="AA32" i="1"/>
  <c r="AB32" i="1"/>
  <c r="AC32" i="1"/>
  <c r="AD32" i="1"/>
  <c r="AE32" i="1"/>
  <c r="T33" i="1"/>
  <c r="U33" i="1"/>
  <c r="V33" i="1"/>
  <c r="W33" i="1"/>
  <c r="X33" i="1"/>
  <c r="Y33" i="1"/>
  <c r="Z33" i="1"/>
  <c r="AA33" i="1"/>
  <c r="AB33" i="1"/>
  <c r="AC33" i="1"/>
  <c r="AD33" i="1"/>
  <c r="AE33" i="1"/>
  <c r="T27" i="1" l="1"/>
  <c r="T28" i="1"/>
  <c r="U28" i="1"/>
  <c r="V28" i="1"/>
  <c r="W28" i="1"/>
  <c r="X28" i="1"/>
  <c r="Y28" i="1"/>
  <c r="Z28" i="1"/>
  <c r="AA28" i="1"/>
  <c r="AB28" i="1"/>
  <c r="AC28" i="1"/>
  <c r="AD28" i="1"/>
  <c r="AE28" i="1"/>
  <c r="T29" i="1"/>
  <c r="U29" i="1"/>
  <c r="V29" i="1"/>
  <c r="W29" i="1"/>
  <c r="X29" i="1"/>
  <c r="Y29" i="1"/>
  <c r="Z29" i="1"/>
  <c r="AA29" i="1"/>
  <c r="AB29" i="1"/>
  <c r="AC29" i="1"/>
  <c r="AD29" i="1"/>
  <c r="AE29" i="1"/>
  <c r="T23" i="1" l="1"/>
  <c r="T24" i="1"/>
  <c r="U24" i="1"/>
  <c r="V24" i="1"/>
  <c r="W24" i="1"/>
  <c r="X24" i="1"/>
  <c r="Y24" i="1"/>
  <c r="Z24" i="1"/>
  <c r="AA24" i="1"/>
  <c r="AB24" i="1"/>
  <c r="AC24" i="1"/>
  <c r="AD24" i="1"/>
  <c r="AE24" i="1"/>
  <c r="T25" i="1"/>
  <c r="U25" i="1"/>
  <c r="V25" i="1"/>
  <c r="W25" i="1"/>
  <c r="X25" i="1"/>
  <c r="Y25" i="1"/>
  <c r="Z25" i="1"/>
  <c r="AA25" i="1"/>
  <c r="AB25" i="1"/>
  <c r="AC25" i="1"/>
  <c r="AD25" i="1"/>
  <c r="AE25" i="1"/>
  <c r="T19" i="1" l="1"/>
  <c r="T20" i="1"/>
  <c r="U20" i="1"/>
  <c r="V20" i="1"/>
  <c r="W20" i="1"/>
  <c r="X20" i="1"/>
  <c r="Y20" i="1"/>
  <c r="Z20" i="1"/>
  <c r="AA20" i="1"/>
  <c r="AB20" i="1"/>
  <c r="AC20" i="1"/>
  <c r="AD20" i="1"/>
  <c r="AE20" i="1"/>
  <c r="T21" i="1"/>
  <c r="U21" i="1"/>
  <c r="V21" i="1"/>
  <c r="W21" i="1"/>
  <c r="X21" i="1"/>
  <c r="Y21" i="1"/>
  <c r="Z21" i="1"/>
  <c r="AA21" i="1"/>
  <c r="AB21" i="1"/>
  <c r="AC21" i="1"/>
  <c r="AD21" i="1"/>
  <c r="AE21" i="1"/>
  <c r="T15" i="1" l="1"/>
  <c r="T16" i="1"/>
  <c r="U16" i="1"/>
  <c r="V16" i="1"/>
  <c r="W16" i="1"/>
  <c r="X16" i="1"/>
  <c r="Y16" i="1"/>
  <c r="Z16" i="1"/>
  <c r="AA16" i="1"/>
  <c r="AB16" i="1"/>
  <c r="AC16" i="1"/>
  <c r="AD16" i="1"/>
  <c r="AE16" i="1"/>
  <c r="T17" i="1"/>
  <c r="U17" i="1"/>
  <c r="V17" i="1"/>
  <c r="W17" i="1"/>
  <c r="X17" i="1"/>
  <c r="Y17" i="1"/>
  <c r="Z17" i="1"/>
  <c r="AA17" i="1"/>
  <c r="AB17" i="1"/>
  <c r="AC17" i="1"/>
  <c r="AD17" i="1"/>
  <c r="AE17" i="1"/>
  <c r="T11" i="1" l="1"/>
  <c r="T12" i="1"/>
  <c r="U12" i="1"/>
  <c r="V12" i="1"/>
  <c r="W12" i="1"/>
  <c r="X12" i="1"/>
  <c r="Y12" i="1"/>
  <c r="Z12" i="1"/>
  <c r="AA12" i="1"/>
  <c r="AB12" i="1"/>
  <c r="AC12" i="1"/>
  <c r="AD12" i="1"/>
  <c r="AE12" i="1"/>
  <c r="T13" i="1"/>
  <c r="U13" i="1"/>
  <c r="V13" i="1"/>
  <c r="W13" i="1"/>
  <c r="X13" i="1"/>
  <c r="Y13" i="1"/>
  <c r="Z13" i="1"/>
  <c r="AA13" i="1"/>
  <c r="AB13" i="1"/>
  <c r="AC13" i="1"/>
  <c r="AD13" i="1"/>
  <c r="AE13" i="1"/>
  <c r="T7" i="1" l="1"/>
  <c r="T8" i="1"/>
  <c r="U8" i="1"/>
  <c r="V8" i="1"/>
  <c r="W8" i="1"/>
  <c r="X8" i="1"/>
  <c r="Y8" i="1"/>
  <c r="Z8" i="1"/>
  <c r="AA8" i="1"/>
  <c r="AB8" i="1"/>
  <c r="AC8" i="1"/>
  <c r="AD8" i="1"/>
  <c r="AE8" i="1"/>
  <c r="T9" i="1"/>
  <c r="U9" i="1"/>
  <c r="V9" i="1"/>
  <c r="W9" i="1"/>
  <c r="X9" i="1"/>
  <c r="Y9" i="1"/>
  <c r="Z9" i="1"/>
  <c r="AA9" i="1"/>
  <c r="AB9" i="1"/>
  <c r="AC9" i="1"/>
  <c r="AD9" i="1"/>
  <c r="AE9" i="1"/>
  <c r="T3" i="1" l="1"/>
  <c r="T4" i="1"/>
  <c r="U4" i="1"/>
  <c r="V4" i="1"/>
  <c r="W4" i="1"/>
  <c r="X4" i="1"/>
  <c r="Y4" i="1"/>
  <c r="Z4" i="1"/>
  <c r="AA4" i="1"/>
  <c r="AB4" i="1"/>
  <c r="AC4" i="1"/>
  <c r="AD4" i="1"/>
  <c r="AE4" i="1"/>
  <c r="T5" i="1"/>
  <c r="U5" i="1"/>
  <c r="V5" i="1"/>
  <c r="W5" i="1"/>
  <c r="X5" i="1"/>
  <c r="Y5" i="1"/>
  <c r="Z5" i="1"/>
  <c r="AA5" i="1"/>
  <c r="AB5" i="1"/>
  <c r="AC5" i="1"/>
  <c r="AD5" i="1"/>
  <c r="AE5" i="1"/>
  <c r="Q21" i="1" l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Q14" i="1" l="1"/>
  <c r="Q8" i="1"/>
  <c r="Q11" i="1"/>
  <c r="Q15" i="1"/>
  <c r="Q10" i="1"/>
  <c r="Q6" i="1"/>
  <c r="Q16" i="1"/>
  <c r="Q13" i="1"/>
  <c r="Q7" i="1"/>
  <c r="Q20" i="1"/>
  <c r="Q19" i="1"/>
  <c r="Q9" i="1"/>
  <c r="Q12" i="1"/>
  <c r="Q18" i="1"/>
  <c r="Q5" i="1"/>
  <c r="Q17" i="1"/>
  <c r="Q4" i="1"/>
</calcChain>
</file>

<file path=xl/sharedStrings.xml><?xml version="1.0" encoding="utf-8"?>
<sst xmlns="http://schemas.openxmlformats.org/spreadsheetml/2006/main" count="5" uniqueCount="5">
  <si>
    <t>میلگردها</t>
  </si>
  <si>
    <t>قاب ها</t>
  </si>
  <si>
    <t>جمع بندی تیرها</t>
  </si>
  <si>
    <t>Total</t>
  </si>
  <si>
    <t>جمع میلگردهای هر قاب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</si>
</sst>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a,j1-20a,j1.xlsx" TargetMode="External"/><Relationship Id="rId1" Type="http://schemas.openxmlformats.org/officeDocument/2006/relationships/externalLinkPath" Target="listofer-Beams%20-%2012a,j1-20a,j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b,I1-20b,I1.xlsx" TargetMode="External"/><Relationship Id="rId1" Type="http://schemas.openxmlformats.org/officeDocument/2006/relationships/externalLinkPath" Target="listofer-Beams%20-%2012b,I1-20b,I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c,E-20d,E.xlsx" TargetMode="External"/><Relationship Id="rId1" Type="http://schemas.openxmlformats.org/officeDocument/2006/relationships/externalLinkPath" Target="listofer-Beams%20-%2012c,E-20d,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c,F-13,A3.xlsx" TargetMode="External"/><Relationship Id="rId1" Type="http://schemas.openxmlformats.org/officeDocument/2006/relationships/externalLinkPath" Target="listofer-Beams%20-%2012c,F-13,A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c,F-19,F.xlsx" TargetMode="External"/><Relationship Id="rId1" Type="http://schemas.openxmlformats.org/officeDocument/2006/relationships/externalLinkPath" Target="listofer-Beams%20-%2012c,F-19,F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d,D-20e,D.xlsx" TargetMode="External"/><Relationship Id="rId1" Type="http://schemas.openxmlformats.org/officeDocument/2006/relationships/externalLinkPath" Target="listofer-Beams%20-%2012d,D-20e,D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e,C1-20f,C1.xlsx" TargetMode="External"/><Relationship Id="rId1" Type="http://schemas.openxmlformats.org/officeDocument/2006/relationships/externalLinkPath" Target="listofer-Beams%20-%2012e,C1-20f,C1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2g,A1-20h,A1.xlsx" TargetMode="External"/><Relationship Id="rId1" Type="http://schemas.openxmlformats.org/officeDocument/2006/relationships/externalLinkPath" Target="listofer-Beams%20-%2012g,A1-20h,A1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3,G1-20c-G1.xlsx" TargetMode="External"/><Relationship Id="rId1" Type="http://schemas.openxmlformats.org/officeDocument/2006/relationships/externalLinkPath" Target="listofer-Beams%20-%2013,G1-20c-G1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4,j2-14,A5.xlsx" TargetMode="External"/><Relationship Id="rId1" Type="http://schemas.openxmlformats.org/officeDocument/2006/relationships/externalLinkPath" Target="listofer-Beams%20-%2014,j2-14,A5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5,j5-15,A6.xlsx" TargetMode="External"/><Relationship Id="rId1" Type="http://schemas.openxmlformats.org/officeDocument/2006/relationships/externalLinkPath" Target="listofer-Beams%20-%2015,j5-15,A6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6,j6-16,A7.xlsx" TargetMode="External"/><Relationship Id="rId1" Type="http://schemas.openxmlformats.org/officeDocument/2006/relationships/externalLinkPath" Target="listofer-Beams%20-%2016,j6-16,A7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7,j4-17,A6.xlsx" TargetMode="External"/><Relationship Id="rId1" Type="http://schemas.openxmlformats.org/officeDocument/2006/relationships/externalLinkPath" Target="listofer-Beams%20-%2017,j4-17,A6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8,j3-18,A4.xlsx" TargetMode="External"/><Relationship Id="rId1" Type="http://schemas.openxmlformats.org/officeDocument/2006/relationships/externalLinkPath" Target="listofer-Beams%20-%2018,j3-18,A4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19,F-20h,A1.xlsx" TargetMode="External"/><Relationship Id="rId1" Type="http://schemas.openxmlformats.org/officeDocument/2006/relationships/externalLinkPath" Target="listofer-Beams%20-%2019,F-20h,A1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%2020a,j1-19,A2.xlsx" TargetMode="External"/><Relationship Id="rId1" Type="http://schemas.openxmlformats.org/officeDocument/2006/relationships/externalLinkPath" Target="listofer-Beams%20-%2020a,j1-19,A2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12f,B1-20g,B1.xlsx" TargetMode="External"/><Relationship Id="rId1" Type="http://schemas.openxmlformats.org/officeDocument/2006/relationships/externalLinkPath" Target="listofer-Beams%20-12f,B1-20g,B1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Beams%20-12g,A1-12a,j1.xlsx" TargetMode="External"/><Relationship Id="rId1" Type="http://schemas.openxmlformats.org/officeDocument/2006/relationships/externalLinkPath" Target="listofer-Beams%20-12g,A1-12a,j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7160"/>
      <sheetName val="+7780"/>
      <sheetName val="+8220"/>
      <sheetName val="+8320"/>
      <sheetName val="+8860"/>
      <sheetName val="Total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6">
          <cell r="F6" t="str">
            <v>Frame 12a,j1-20a,j1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1969.4639999999999</v>
          </cell>
          <cell r="H8">
            <v>0</v>
          </cell>
          <cell r="I8">
            <v>0</v>
          </cell>
          <cell r="J8">
            <v>8.847999999999999</v>
          </cell>
          <cell r="K8">
            <v>20</v>
          </cell>
          <cell r="L8">
            <v>70.147999999999996</v>
          </cell>
          <cell r="M8">
            <v>329.43899999999996</v>
          </cell>
          <cell r="N8">
            <v>59.867500000000007</v>
          </cell>
          <cell r="O8">
            <v>5476.3505999999998</v>
          </cell>
          <cell r="P8">
            <v>0</v>
          </cell>
          <cell r="Q8">
            <v>286.47400000000005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27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F6" t="str">
            <v>Frame 12b,I1-20b,I1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2766.3195000000001</v>
          </cell>
          <cell r="H8">
            <v>0</v>
          </cell>
          <cell r="I8">
            <v>0</v>
          </cell>
          <cell r="J8">
            <v>8.5320000000000018</v>
          </cell>
          <cell r="K8">
            <v>173.2</v>
          </cell>
          <cell r="L8">
            <v>60.885500000000008</v>
          </cell>
          <cell r="M8">
            <v>157.49299999999999</v>
          </cell>
          <cell r="N8">
            <v>465.65749999999997</v>
          </cell>
          <cell r="O8">
            <v>8615.0295000000006</v>
          </cell>
          <cell r="P8">
            <v>0</v>
          </cell>
          <cell r="Q8">
            <v>776.76099999999974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 (12c,15)"/>
      <sheetName val="+7780 (16,20d) "/>
      <sheetName val="+8320 (12c,15)"/>
      <sheetName val="+8320 (16,20d)"/>
      <sheetName val="+8860 (12c,15)"/>
      <sheetName val="+8860 (16,20d)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F6" t="str">
            <v>Frame 12c,E-20d,E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2934.5137</v>
          </cell>
          <cell r="H8">
            <v>0</v>
          </cell>
          <cell r="I8">
            <v>0</v>
          </cell>
          <cell r="J8">
            <v>0</v>
          </cell>
          <cell r="K8">
            <v>36.4</v>
          </cell>
          <cell r="L8">
            <v>113.126</v>
          </cell>
          <cell r="M8">
            <v>204.875</v>
          </cell>
          <cell r="N8">
            <v>779.4325</v>
          </cell>
          <cell r="O8">
            <v>12249.314700000001</v>
          </cell>
          <cell r="P8">
            <v>0</v>
          </cell>
          <cell r="Q8">
            <v>952.80999999999983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320"/>
      <sheetName val="+8860"/>
      <sheetName val="Total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6">
          <cell r="F6" t="str">
            <v>Frame 12c,F-13,A3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1356.4128000000001</v>
          </cell>
          <cell r="H8">
            <v>0</v>
          </cell>
          <cell r="I8">
            <v>47.190000000000005</v>
          </cell>
          <cell r="J8">
            <v>0</v>
          </cell>
          <cell r="K8">
            <v>52.699999999999996</v>
          </cell>
          <cell r="L8">
            <v>208.22100000000003</v>
          </cell>
          <cell r="M8">
            <v>463.83699999999999</v>
          </cell>
          <cell r="N8">
            <v>4581.0765000000001</v>
          </cell>
          <cell r="O8">
            <v>708.56099999999992</v>
          </cell>
          <cell r="P8">
            <v>0</v>
          </cell>
          <cell r="Q8">
            <v>459.36799999999994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 (12c-15)"/>
      <sheetName val="+7780 (16-19) "/>
      <sheetName val="+8320 (12c-15)"/>
      <sheetName val="+8320 (16-19)"/>
      <sheetName val="+8860 (12c-15) "/>
      <sheetName val="+8860 (16-19)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F6" t="str">
            <v>Frame 12c,F-19,F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2776.3766000000001</v>
          </cell>
          <cell r="H8">
            <v>0</v>
          </cell>
          <cell r="I8">
            <v>0</v>
          </cell>
          <cell r="J8">
            <v>0</v>
          </cell>
          <cell r="K8">
            <v>5.3</v>
          </cell>
          <cell r="L8">
            <v>67.183999999999997</v>
          </cell>
          <cell r="M8">
            <v>156.44999999999999</v>
          </cell>
          <cell r="N8">
            <v>498.38249999999999</v>
          </cell>
          <cell r="O8">
            <v>10372.811400000001</v>
          </cell>
          <cell r="P8">
            <v>0</v>
          </cell>
          <cell r="Q8">
            <v>1819.8670999999999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 (12d-15)"/>
      <sheetName val="+7780 (C)"/>
      <sheetName val="+7780 (16-20e)"/>
      <sheetName val="+8320 (12d-15)"/>
      <sheetName val="+8320 (16-20e) 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F6" t="str">
            <v>Frame 12d,D-20e,D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2918.7184999999999</v>
          </cell>
          <cell r="H8">
            <v>0</v>
          </cell>
          <cell r="I8">
            <v>0</v>
          </cell>
          <cell r="J8">
            <v>7.9</v>
          </cell>
          <cell r="K8">
            <v>5.6</v>
          </cell>
          <cell r="L8">
            <v>35.073999999999998</v>
          </cell>
          <cell r="M8">
            <v>275.64999999999998</v>
          </cell>
          <cell r="N8">
            <v>525.52500000000009</v>
          </cell>
          <cell r="O8">
            <v>10707.143999999998</v>
          </cell>
          <cell r="P8">
            <v>0</v>
          </cell>
          <cell r="Q8">
            <v>1444.36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F6" t="str">
            <v>Frame 12e,C1-20f,C1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3403.3719999999994</v>
          </cell>
          <cell r="H8">
            <v>0</v>
          </cell>
          <cell r="I8">
            <v>0</v>
          </cell>
          <cell r="J8">
            <v>0</v>
          </cell>
          <cell r="K8">
            <v>202.20000000000002</v>
          </cell>
          <cell r="L8">
            <v>79.534000000000006</v>
          </cell>
          <cell r="M8">
            <v>276.99099999999999</v>
          </cell>
          <cell r="N8">
            <v>876.64499999999998</v>
          </cell>
          <cell r="O8">
            <v>10889.235000000001</v>
          </cell>
          <cell r="P8">
            <v>0</v>
          </cell>
          <cell r="Q8">
            <v>734.48399999999992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7780"/>
      <sheetName val="+8320"/>
      <sheetName val="+8860"/>
      <sheetName val="+9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F6" t="str">
            <v>Frame 12g,A1-20h,A1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2096.8745000000004</v>
          </cell>
          <cell r="H8">
            <v>0</v>
          </cell>
          <cell r="I8">
            <v>7.0179999999999998</v>
          </cell>
          <cell r="J8">
            <v>0</v>
          </cell>
          <cell r="K8">
            <v>45</v>
          </cell>
          <cell r="L8">
            <v>200.56400000000002</v>
          </cell>
          <cell r="M8">
            <v>604.64200000000005</v>
          </cell>
          <cell r="N8">
            <v>0</v>
          </cell>
          <cell r="O8">
            <v>7463.8473000000013</v>
          </cell>
          <cell r="P8">
            <v>0</v>
          </cell>
          <cell r="Q8">
            <v>744.57999999999993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F6" t="str">
            <v>Frame 13,G1-20c,G1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2874.2945</v>
          </cell>
          <cell r="H8">
            <v>0</v>
          </cell>
          <cell r="I8">
            <v>0</v>
          </cell>
          <cell r="J8">
            <v>5.7670000000000003</v>
          </cell>
          <cell r="K8">
            <v>116.4</v>
          </cell>
          <cell r="L8">
            <v>165.24299999999999</v>
          </cell>
          <cell r="M8">
            <v>229.16199999999998</v>
          </cell>
          <cell r="N8">
            <v>738.04500000000007</v>
          </cell>
          <cell r="O8">
            <v>9087.4035000000003</v>
          </cell>
          <cell r="P8">
            <v>0</v>
          </cell>
          <cell r="Q8">
            <v>661.2879999999999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320"/>
      <sheetName val="+8860 (j2-E)"/>
      <sheetName val="+8860 (C2-A5) "/>
      <sheetName val="+9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F6" t="str">
            <v>Frame 14,j2-14,A5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2477.8720000000003</v>
          </cell>
          <cell r="H8">
            <v>0</v>
          </cell>
          <cell r="I8">
            <v>40.474499999999999</v>
          </cell>
          <cell r="J8">
            <v>0</v>
          </cell>
          <cell r="K8">
            <v>113.60000000000001</v>
          </cell>
          <cell r="L8">
            <v>393.22400000000005</v>
          </cell>
          <cell r="M8">
            <v>667.37099999999998</v>
          </cell>
          <cell r="N8">
            <v>8961.683500000001</v>
          </cell>
          <cell r="O8">
            <v>825.447</v>
          </cell>
          <cell r="P8">
            <v>0</v>
          </cell>
          <cell r="Q8">
            <v>639.20299999999997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9200"/>
      <sheetName val="+7160"/>
      <sheetName val="+7780"/>
      <sheetName val="+8320"/>
      <sheetName val="+8860 (j5-G2)"/>
      <sheetName val="+8860 (G2-C2) "/>
      <sheetName val="+8860 (C2-A6) 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F6" t="str">
            <v>Frame 15,j5-15,A6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2402.8447999999999</v>
          </cell>
          <cell r="H8">
            <v>0</v>
          </cell>
          <cell r="I8">
            <v>65.158499999999989</v>
          </cell>
          <cell r="J8">
            <v>0</v>
          </cell>
          <cell r="K8">
            <v>101</v>
          </cell>
          <cell r="L8">
            <v>498.07550000000009</v>
          </cell>
          <cell r="M8">
            <v>547.27699999999993</v>
          </cell>
          <cell r="N8">
            <v>7924.4935000000005</v>
          </cell>
          <cell r="O8">
            <v>510.048</v>
          </cell>
          <cell r="P8">
            <v>0</v>
          </cell>
          <cell r="Q8">
            <v>699.14800000000002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460"/>
      <sheetName val="+6720"/>
      <sheetName val="+9200"/>
      <sheetName val="+7160"/>
      <sheetName val="+7780"/>
      <sheetName val="+8320"/>
      <sheetName val="+8860 (j6-G2)"/>
      <sheetName val="+8860 (G2-C2) "/>
      <sheetName val="+8860 (C2-A7) 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F6" t="str">
            <v>Frame 16,j6-16,A7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2473.9232000000002</v>
          </cell>
          <cell r="H8">
            <v>0</v>
          </cell>
          <cell r="I8">
            <v>47.37149999999999</v>
          </cell>
          <cell r="J8">
            <v>0</v>
          </cell>
          <cell r="K8">
            <v>77</v>
          </cell>
          <cell r="L8">
            <v>433.85550000000012</v>
          </cell>
          <cell r="M8">
            <v>593.46699999999998</v>
          </cell>
          <cell r="N8">
            <v>8834.4795000000013</v>
          </cell>
          <cell r="O8">
            <v>454.98599999999999</v>
          </cell>
          <cell r="P8">
            <v>0</v>
          </cell>
          <cell r="Q8">
            <v>689.05199999999991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460"/>
      <sheetName val="+6720"/>
      <sheetName val="+920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F6" t="str">
            <v>Frame 17,j4-17,A6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2539.0783999999999</v>
          </cell>
          <cell r="H8">
            <v>0</v>
          </cell>
          <cell r="I8">
            <v>61.286499999999997</v>
          </cell>
          <cell r="J8">
            <v>0</v>
          </cell>
          <cell r="K8">
            <v>60.300000000000004</v>
          </cell>
          <cell r="L8">
            <v>491.28300000000002</v>
          </cell>
          <cell r="M8">
            <v>307.536</v>
          </cell>
          <cell r="N8">
            <v>9064.093499999999</v>
          </cell>
          <cell r="O8">
            <v>587.32799999999997</v>
          </cell>
          <cell r="P8">
            <v>0</v>
          </cell>
          <cell r="Q8">
            <v>607.02199999999993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460"/>
      <sheetName val="+6720"/>
      <sheetName val="+920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F6" t="str">
            <v>Frame 18,j3-18,A4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2521.3087999999998</v>
          </cell>
          <cell r="H8">
            <v>0</v>
          </cell>
          <cell r="I8">
            <v>36.420999999999999</v>
          </cell>
          <cell r="J8">
            <v>0</v>
          </cell>
          <cell r="K8">
            <v>69.099999999999994</v>
          </cell>
          <cell r="L8">
            <v>502.5215</v>
          </cell>
          <cell r="M8">
            <v>369.07299999999998</v>
          </cell>
          <cell r="N8">
            <v>8255.1314999999995</v>
          </cell>
          <cell r="O8">
            <v>708.07799999999997</v>
          </cell>
          <cell r="P8">
            <v>0</v>
          </cell>
          <cell r="Q8">
            <v>492.17999999999995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920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F6" t="str">
            <v>Frame 19,F-20h,A1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1660.4704000000002</v>
          </cell>
          <cell r="H8">
            <v>0</v>
          </cell>
          <cell r="I8">
            <v>30.128999999999998</v>
          </cell>
          <cell r="J8">
            <v>0</v>
          </cell>
          <cell r="K8">
            <v>36.799999999999997</v>
          </cell>
          <cell r="L8">
            <v>180.06300000000002</v>
          </cell>
          <cell r="M8">
            <v>581.39800000000002</v>
          </cell>
          <cell r="N8">
            <v>5375.5625</v>
          </cell>
          <cell r="O8">
            <v>370.46100000000001</v>
          </cell>
          <cell r="P8">
            <v>0</v>
          </cell>
          <cell r="Q8">
            <v>408.88799999999992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920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F6" t="str">
            <v>Frame 20a,j1-19,A2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2596.3359999999998</v>
          </cell>
          <cell r="H8">
            <v>0</v>
          </cell>
          <cell r="I8">
            <v>51.424999999999997</v>
          </cell>
          <cell r="J8">
            <v>6.32</v>
          </cell>
          <cell r="K8">
            <v>137.5</v>
          </cell>
          <cell r="L8">
            <v>434.59650000000011</v>
          </cell>
          <cell r="M8">
            <v>606.57899999999995</v>
          </cell>
          <cell r="N8">
            <v>8858.2724999999991</v>
          </cell>
          <cell r="O8">
            <v>847.18200000000002</v>
          </cell>
          <cell r="P8">
            <v>0</v>
          </cell>
          <cell r="Q8">
            <v>349.57400000000001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320"/>
      <sheetName val="+8860"/>
      <sheetName val="+9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F6" t="str">
            <v>Frame 12f,B1-20g,B1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3595.5675000000006</v>
          </cell>
          <cell r="H8">
            <v>0</v>
          </cell>
          <cell r="I8">
            <v>7.26</v>
          </cell>
          <cell r="J8">
            <v>0</v>
          </cell>
          <cell r="K8">
            <v>286.8</v>
          </cell>
          <cell r="L8">
            <v>17.043000000000003</v>
          </cell>
          <cell r="M8">
            <v>105.78999999999999</v>
          </cell>
          <cell r="N8">
            <v>651.99749999999995</v>
          </cell>
          <cell r="O8">
            <v>11656.4805</v>
          </cell>
          <cell r="P8">
            <v>0</v>
          </cell>
          <cell r="Q8">
            <v>3119.1211999999996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+6720"/>
      <sheetName val="+7160"/>
      <sheetName val="+7780"/>
      <sheetName val="+8320"/>
      <sheetName val="+886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F6" t="str">
            <v>Frame 12g,A1-12a,j1</v>
          </cell>
        </row>
        <row r="7">
          <cell r="F7" t="str">
            <v>Bar</v>
          </cell>
          <cell r="G7">
            <v>10</v>
          </cell>
          <cell r="H7">
            <v>12</v>
          </cell>
          <cell r="I7">
            <v>14</v>
          </cell>
          <cell r="J7">
            <v>16</v>
          </cell>
          <cell r="K7">
            <v>18</v>
          </cell>
          <cell r="L7">
            <v>20</v>
          </cell>
          <cell r="M7">
            <v>22</v>
          </cell>
          <cell r="N7">
            <v>25</v>
          </cell>
          <cell r="O7">
            <v>28</v>
          </cell>
          <cell r="P7">
            <v>30</v>
          </cell>
          <cell r="Q7">
            <v>32</v>
          </cell>
        </row>
        <row r="8">
          <cell r="F8" t="str">
            <v>Weight</v>
          </cell>
          <cell r="G8">
            <v>2489.7184000000002</v>
          </cell>
          <cell r="H8">
            <v>0</v>
          </cell>
          <cell r="I8">
            <v>20.327999999999999</v>
          </cell>
          <cell r="J8">
            <v>0</v>
          </cell>
          <cell r="K8">
            <v>93.1</v>
          </cell>
          <cell r="L8">
            <v>649.73350000000005</v>
          </cell>
          <cell r="M8">
            <v>521.202</v>
          </cell>
          <cell r="N8">
            <v>7729.799</v>
          </cell>
          <cell r="O8">
            <v>640.94100000000003</v>
          </cell>
          <cell r="P8">
            <v>0</v>
          </cell>
          <cell r="Q8">
            <v>711.76799999999992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AE93"/>
  <sheetViews>
    <sheetView tabSelected="1" workbookViewId="0">
      <selection activeCell="Q4" sqref="Q4"/>
    </sheetView>
  </sheetViews>
  <sheetFormatPr defaultRowHeight="16.2" customHeight="1" x14ac:dyDescent="0.3"/>
  <cols>
    <col min="1" max="2" width="8.88671875" style="1"/>
    <col min="3" max="4" width="8.88671875" style="1" customWidth="1"/>
    <col min="5" max="5" width="31.5546875" style="1" customWidth="1"/>
    <col min="6" max="16" width="10.109375" style="1" customWidth="1"/>
    <col min="17" max="17" width="25" style="1" customWidth="1"/>
    <col min="18" max="16384" width="8.88671875" style="1"/>
  </cols>
  <sheetData>
    <row r="2" spans="5:31" ht="16.2" customHeight="1" x14ac:dyDescent="0.3">
      <c r="E2" s="4" t="s">
        <v>2</v>
      </c>
      <c r="F2" s="12" t="s">
        <v>0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3" t="s">
        <v>4</v>
      </c>
    </row>
    <row r="3" spans="5:31" ht="16.2" customHeight="1" x14ac:dyDescent="0.3">
      <c r="E3" s="5" t="s">
        <v>1</v>
      </c>
      <c r="F3" s="3">
        <v>10</v>
      </c>
      <c r="G3" s="3">
        <v>12</v>
      </c>
      <c r="H3" s="3">
        <v>14</v>
      </c>
      <c r="I3" s="3">
        <v>16</v>
      </c>
      <c r="J3" s="3">
        <v>18</v>
      </c>
      <c r="K3" s="3">
        <v>20</v>
      </c>
      <c r="L3" s="3">
        <v>22</v>
      </c>
      <c r="M3" s="3">
        <v>25</v>
      </c>
      <c r="N3" s="3">
        <v>28</v>
      </c>
      <c r="O3" s="3">
        <v>30</v>
      </c>
      <c r="P3" s="3">
        <v>32</v>
      </c>
      <c r="Q3" s="13"/>
      <c r="T3" s="14" t="str">
        <f>[1]Total!F6</f>
        <v>Frame 12a,j1-20a,j1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6"/>
    </row>
    <row r="4" spans="5:31" ht="16.2" customHeight="1" x14ac:dyDescent="0.3">
      <c r="E4" s="9" t="str">
        <f>T3</f>
        <v>Frame 12a,j1-20a,j1</v>
      </c>
      <c r="F4" s="2">
        <f t="shared" ref="F4:P4" si="0">U5</f>
        <v>1969.4639999999999</v>
      </c>
      <c r="G4" s="2">
        <f t="shared" si="0"/>
        <v>0</v>
      </c>
      <c r="H4" s="2">
        <f t="shared" si="0"/>
        <v>0</v>
      </c>
      <c r="I4" s="2">
        <f t="shared" si="0"/>
        <v>8.847999999999999</v>
      </c>
      <c r="J4" s="2">
        <f t="shared" si="0"/>
        <v>20</v>
      </c>
      <c r="K4" s="2">
        <f t="shared" si="0"/>
        <v>70.147999999999996</v>
      </c>
      <c r="L4" s="2">
        <f t="shared" si="0"/>
        <v>329.43899999999996</v>
      </c>
      <c r="M4" s="2">
        <f t="shared" si="0"/>
        <v>59.867500000000007</v>
      </c>
      <c r="N4" s="2">
        <f t="shared" si="0"/>
        <v>5476.3505999999998</v>
      </c>
      <c r="O4" s="2">
        <f t="shared" si="0"/>
        <v>0</v>
      </c>
      <c r="P4" s="2">
        <f t="shared" si="0"/>
        <v>286.47400000000005</v>
      </c>
      <c r="Q4" s="8">
        <f>SUM(F4:P4)</f>
        <v>8220.5910999999996</v>
      </c>
      <c r="T4" s="10" t="str">
        <f>[1]Total!F7</f>
        <v>Bar</v>
      </c>
      <c r="U4" s="10">
        <f>[1]Total!G7</f>
        <v>10</v>
      </c>
      <c r="V4" s="10">
        <f>[1]Total!H7</f>
        <v>12</v>
      </c>
      <c r="W4" s="10">
        <f>[1]Total!I7</f>
        <v>14</v>
      </c>
      <c r="X4" s="10">
        <f>[1]Total!J7</f>
        <v>16</v>
      </c>
      <c r="Y4" s="10">
        <f>[1]Total!K7</f>
        <v>18</v>
      </c>
      <c r="Z4" s="10">
        <f>[1]Total!L7</f>
        <v>20</v>
      </c>
      <c r="AA4" s="10">
        <f>[1]Total!M7</f>
        <v>22</v>
      </c>
      <c r="AB4" s="10">
        <f>[1]Total!N7</f>
        <v>25</v>
      </c>
      <c r="AC4" s="10">
        <f>[1]Total!O7</f>
        <v>28</v>
      </c>
      <c r="AD4" s="10">
        <f>[1]Total!P7</f>
        <v>30</v>
      </c>
      <c r="AE4" s="10">
        <f>[1]Total!Q7</f>
        <v>32</v>
      </c>
    </row>
    <row r="5" spans="5:31" ht="16.2" customHeight="1" x14ac:dyDescent="0.3">
      <c r="E5" s="9" t="str">
        <f>T7</f>
        <v>Frame 12b,I1-20b,I1</v>
      </c>
      <c r="F5" s="2">
        <f t="shared" ref="F5:P5" si="1">U9</f>
        <v>2766.3195000000001</v>
      </c>
      <c r="G5" s="2">
        <f t="shared" si="1"/>
        <v>0</v>
      </c>
      <c r="H5" s="2">
        <f t="shared" si="1"/>
        <v>0</v>
      </c>
      <c r="I5" s="2">
        <f t="shared" si="1"/>
        <v>8.5320000000000018</v>
      </c>
      <c r="J5" s="2">
        <f t="shared" si="1"/>
        <v>173.2</v>
      </c>
      <c r="K5" s="2">
        <f t="shared" si="1"/>
        <v>60.885500000000008</v>
      </c>
      <c r="L5" s="2">
        <f t="shared" si="1"/>
        <v>157.49299999999999</v>
      </c>
      <c r="M5" s="2">
        <f t="shared" si="1"/>
        <v>465.65749999999997</v>
      </c>
      <c r="N5" s="2">
        <f t="shared" si="1"/>
        <v>8615.0295000000006</v>
      </c>
      <c r="O5" s="2">
        <f t="shared" si="1"/>
        <v>0</v>
      </c>
      <c r="P5" s="2">
        <f t="shared" si="1"/>
        <v>776.76099999999974</v>
      </c>
      <c r="Q5" s="8">
        <f t="shared" ref="Q5:Q26" si="2">SUM(F5:P5)</f>
        <v>13023.878000000001</v>
      </c>
      <c r="T5" s="10" t="str">
        <f>[1]Total!F8</f>
        <v>Weight</v>
      </c>
      <c r="U5" s="10">
        <f>[1]Total!G8</f>
        <v>1969.4639999999999</v>
      </c>
      <c r="V5" s="10">
        <f>[1]Total!H8</f>
        <v>0</v>
      </c>
      <c r="W5" s="10">
        <f>[1]Total!I8</f>
        <v>0</v>
      </c>
      <c r="X5" s="10">
        <f>[1]Total!J8</f>
        <v>8.847999999999999</v>
      </c>
      <c r="Y5" s="10">
        <f>[1]Total!K8</f>
        <v>20</v>
      </c>
      <c r="Z5" s="10">
        <f>[1]Total!L8</f>
        <v>70.147999999999996</v>
      </c>
      <c r="AA5" s="10">
        <f>[1]Total!M8</f>
        <v>329.43899999999996</v>
      </c>
      <c r="AB5" s="10">
        <f>[1]Total!N8</f>
        <v>59.867500000000007</v>
      </c>
      <c r="AC5" s="10">
        <f>[1]Total!O8</f>
        <v>5476.3505999999998</v>
      </c>
      <c r="AD5" s="10">
        <f>[1]Total!P8</f>
        <v>0</v>
      </c>
      <c r="AE5" s="10">
        <f>[1]Total!Q8</f>
        <v>286.47400000000005</v>
      </c>
    </row>
    <row r="6" spans="5:31" ht="16.2" customHeight="1" x14ac:dyDescent="0.3">
      <c r="E6" s="9" t="str">
        <f>T11</f>
        <v>Frame 12c,E-20d,E</v>
      </c>
      <c r="F6" s="2">
        <f t="shared" ref="F6:P6" si="3">U13</f>
        <v>2934.5137</v>
      </c>
      <c r="G6" s="2">
        <f t="shared" si="3"/>
        <v>0</v>
      </c>
      <c r="H6" s="2">
        <f t="shared" si="3"/>
        <v>0</v>
      </c>
      <c r="I6" s="2">
        <f t="shared" si="3"/>
        <v>0</v>
      </c>
      <c r="J6" s="2">
        <f t="shared" si="3"/>
        <v>36.4</v>
      </c>
      <c r="K6" s="2">
        <f t="shared" si="3"/>
        <v>113.126</v>
      </c>
      <c r="L6" s="2">
        <f t="shared" si="3"/>
        <v>204.875</v>
      </c>
      <c r="M6" s="2">
        <f t="shared" si="3"/>
        <v>779.4325</v>
      </c>
      <c r="N6" s="2">
        <f t="shared" si="3"/>
        <v>12249.314700000001</v>
      </c>
      <c r="O6" s="2">
        <f t="shared" si="3"/>
        <v>0</v>
      </c>
      <c r="P6" s="2">
        <f t="shared" si="3"/>
        <v>952.80999999999983</v>
      </c>
      <c r="Q6" s="8">
        <f t="shared" si="2"/>
        <v>17270.4719</v>
      </c>
    </row>
    <row r="7" spans="5:31" ht="16.2" customHeight="1" x14ac:dyDescent="0.3">
      <c r="E7" s="9" t="str">
        <f>T15</f>
        <v>Frame 12c,F-13,A3</v>
      </c>
      <c r="F7" s="2">
        <f t="shared" ref="F7:P7" si="4">U17</f>
        <v>1356.4128000000001</v>
      </c>
      <c r="G7" s="2">
        <f t="shared" si="4"/>
        <v>0</v>
      </c>
      <c r="H7" s="2">
        <f t="shared" si="4"/>
        <v>47.190000000000005</v>
      </c>
      <c r="I7" s="2">
        <f t="shared" si="4"/>
        <v>0</v>
      </c>
      <c r="J7" s="2">
        <f t="shared" si="4"/>
        <v>52.699999999999996</v>
      </c>
      <c r="K7" s="2">
        <f t="shared" si="4"/>
        <v>208.22100000000003</v>
      </c>
      <c r="L7" s="2">
        <f t="shared" si="4"/>
        <v>463.83699999999999</v>
      </c>
      <c r="M7" s="2">
        <f t="shared" si="4"/>
        <v>4581.0765000000001</v>
      </c>
      <c r="N7" s="2">
        <f t="shared" si="4"/>
        <v>708.56099999999992</v>
      </c>
      <c r="O7" s="2">
        <f t="shared" si="4"/>
        <v>0</v>
      </c>
      <c r="P7" s="2">
        <f t="shared" si="4"/>
        <v>459.36799999999994</v>
      </c>
      <c r="Q7" s="8">
        <f t="shared" si="2"/>
        <v>7877.3662999999997</v>
      </c>
      <c r="T7" s="11" t="str">
        <f>[2]Total!F6</f>
        <v>Frame 12b,I1-20b,I1</v>
      </c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5:31" ht="16.2" customHeight="1" x14ac:dyDescent="0.3">
      <c r="E8" s="9" t="str">
        <f>T19</f>
        <v>Frame 12c,F-19,F</v>
      </c>
      <c r="F8" s="2">
        <f t="shared" ref="F8:P8" si="5">U21</f>
        <v>2776.3766000000001</v>
      </c>
      <c r="G8" s="2">
        <f t="shared" si="5"/>
        <v>0</v>
      </c>
      <c r="H8" s="2">
        <f t="shared" si="5"/>
        <v>0</v>
      </c>
      <c r="I8" s="2">
        <f t="shared" si="5"/>
        <v>0</v>
      </c>
      <c r="J8" s="2">
        <f t="shared" si="5"/>
        <v>5.3</v>
      </c>
      <c r="K8" s="2">
        <f t="shared" si="5"/>
        <v>67.183999999999997</v>
      </c>
      <c r="L8" s="2">
        <f t="shared" si="5"/>
        <v>156.44999999999999</v>
      </c>
      <c r="M8" s="2">
        <f t="shared" si="5"/>
        <v>498.38249999999999</v>
      </c>
      <c r="N8" s="2">
        <f t="shared" si="5"/>
        <v>10372.811400000001</v>
      </c>
      <c r="O8" s="2">
        <f t="shared" si="5"/>
        <v>0</v>
      </c>
      <c r="P8" s="2">
        <f t="shared" si="5"/>
        <v>1819.8670999999999</v>
      </c>
      <c r="Q8" s="8">
        <f t="shared" si="2"/>
        <v>15696.3716</v>
      </c>
      <c r="T8" s="10" t="str">
        <f>[2]Total!F7</f>
        <v>Bar</v>
      </c>
      <c r="U8" s="10">
        <f>[2]Total!G7</f>
        <v>10</v>
      </c>
      <c r="V8" s="10">
        <f>[2]Total!H7</f>
        <v>12</v>
      </c>
      <c r="W8" s="10">
        <f>[2]Total!I7</f>
        <v>14</v>
      </c>
      <c r="X8" s="10">
        <f>[2]Total!J7</f>
        <v>16</v>
      </c>
      <c r="Y8" s="10">
        <f>[2]Total!K7</f>
        <v>18</v>
      </c>
      <c r="Z8" s="10">
        <f>[2]Total!L7</f>
        <v>20</v>
      </c>
      <c r="AA8" s="10">
        <f>[2]Total!M7</f>
        <v>22</v>
      </c>
      <c r="AB8" s="10">
        <f>[2]Total!N7</f>
        <v>25</v>
      </c>
      <c r="AC8" s="10">
        <f>[2]Total!O7</f>
        <v>28</v>
      </c>
      <c r="AD8" s="10">
        <f>[2]Total!P7</f>
        <v>30</v>
      </c>
      <c r="AE8" s="10">
        <f>[2]Total!Q7</f>
        <v>32</v>
      </c>
    </row>
    <row r="9" spans="5:31" ht="16.2" customHeight="1" x14ac:dyDescent="0.3">
      <c r="E9" s="9" t="str">
        <f>T23</f>
        <v>Frame 12d,D-20e,D</v>
      </c>
      <c r="F9" s="2">
        <f t="shared" ref="F9:P9" si="6">U25</f>
        <v>2918.7184999999999</v>
      </c>
      <c r="G9" s="2">
        <f t="shared" si="6"/>
        <v>0</v>
      </c>
      <c r="H9" s="2">
        <f t="shared" si="6"/>
        <v>0</v>
      </c>
      <c r="I9" s="2">
        <f t="shared" si="6"/>
        <v>7.9</v>
      </c>
      <c r="J9" s="2">
        <f t="shared" si="6"/>
        <v>5.6</v>
      </c>
      <c r="K9" s="2">
        <f t="shared" si="6"/>
        <v>35.073999999999998</v>
      </c>
      <c r="L9" s="2">
        <f t="shared" si="6"/>
        <v>275.64999999999998</v>
      </c>
      <c r="M9" s="2">
        <f t="shared" si="6"/>
        <v>525.52500000000009</v>
      </c>
      <c r="N9" s="2">
        <f t="shared" si="6"/>
        <v>10707.143999999998</v>
      </c>
      <c r="O9" s="2">
        <f t="shared" si="6"/>
        <v>0</v>
      </c>
      <c r="P9" s="2">
        <f t="shared" si="6"/>
        <v>1444.36</v>
      </c>
      <c r="Q9" s="8">
        <f t="shared" si="2"/>
        <v>15919.9715</v>
      </c>
      <c r="T9" s="10" t="str">
        <f>[2]Total!F8</f>
        <v>Weight</v>
      </c>
      <c r="U9" s="10">
        <f>[2]Total!G8</f>
        <v>2766.3195000000001</v>
      </c>
      <c r="V9" s="10">
        <f>[2]Total!H8</f>
        <v>0</v>
      </c>
      <c r="W9" s="10">
        <f>[2]Total!I8</f>
        <v>0</v>
      </c>
      <c r="X9" s="10">
        <f>[2]Total!J8</f>
        <v>8.5320000000000018</v>
      </c>
      <c r="Y9" s="10">
        <f>[2]Total!K8</f>
        <v>173.2</v>
      </c>
      <c r="Z9" s="10">
        <f>[2]Total!L8</f>
        <v>60.885500000000008</v>
      </c>
      <c r="AA9" s="10">
        <f>[2]Total!M8</f>
        <v>157.49299999999999</v>
      </c>
      <c r="AB9" s="10">
        <f>[2]Total!N8</f>
        <v>465.65749999999997</v>
      </c>
      <c r="AC9" s="10">
        <f>[2]Total!O8</f>
        <v>8615.0295000000006</v>
      </c>
      <c r="AD9" s="10">
        <f>[2]Total!P8</f>
        <v>0</v>
      </c>
      <c r="AE9" s="10">
        <f>[2]Total!Q8</f>
        <v>776.76099999999974</v>
      </c>
    </row>
    <row r="10" spans="5:31" ht="16.2" customHeight="1" x14ac:dyDescent="0.3">
      <c r="E10" s="9" t="str">
        <f>T27</f>
        <v>Frame 12e,C1-20f,C1</v>
      </c>
      <c r="F10" s="2">
        <f t="shared" ref="F10:P10" si="7">U29</f>
        <v>3403.3719999999994</v>
      </c>
      <c r="G10" s="2">
        <f t="shared" si="7"/>
        <v>0</v>
      </c>
      <c r="H10" s="2">
        <f t="shared" si="7"/>
        <v>0</v>
      </c>
      <c r="I10" s="2">
        <f t="shared" si="7"/>
        <v>0</v>
      </c>
      <c r="J10" s="2">
        <f t="shared" si="7"/>
        <v>202.20000000000002</v>
      </c>
      <c r="K10" s="2">
        <f t="shared" si="7"/>
        <v>79.534000000000006</v>
      </c>
      <c r="L10" s="2">
        <f t="shared" si="7"/>
        <v>276.99099999999999</v>
      </c>
      <c r="M10" s="2">
        <f t="shared" si="7"/>
        <v>876.64499999999998</v>
      </c>
      <c r="N10" s="2">
        <f t="shared" si="7"/>
        <v>10889.235000000001</v>
      </c>
      <c r="O10" s="2">
        <f t="shared" si="7"/>
        <v>0</v>
      </c>
      <c r="P10" s="2">
        <f t="shared" si="7"/>
        <v>734.48399999999992</v>
      </c>
      <c r="Q10" s="8">
        <f t="shared" si="2"/>
        <v>16462.460999999999</v>
      </c>
    </row>
    <row r="11" spans="5:31" ht="16.2" customHeight="1" x14ac:dyDescent="0.3">
      <c r="E11" s="9" t="str">
        <f>T31</f>
        <v>Frame 12g,A1-20h,A1</v>
      </c>
      <c r="F11" s="2">
        <f t="shared" ref="F11:P11" si="8">U33</f>
        <v>2096.8745000000004</v>
      </c>
      <c r="G11" s="2">
        <f t="shared" si="8"/>
        <v>0</v>
      </c>
      <c r="H11" s="2">
        <f t="shared" si="8"/>
        <v>7.0179999999999998</v>
      </c>
      <c r="I11" s="2">
        <f t="shared" si="8"/>
        <v>0</v>
      </c>
      <c r="J11" s="2">
        <f t="shared" si="8"/>
        <v>45</v>
      </c>
      <c r="K11" s="2">
        <f t="shared" si="8"/>
        <v>200.56400000000002</v>
      </c>
      <c r="L11" s="2">
        <f t="shared" si="8"/>
        <v>604.64200000000005</v>
      </c>
      <c r="M11" s="2">
        <f t="shared" si="8"/>
        <v>0</v>
      </c>
      <c r="N11" s="2">
        <f t="shared" si="8"/>
        <v>7463.8473000000013</v>
      </c>
      <c r="O11" s="2">
        <f t="shared" si="8"/>
        <v>0</v>
      </c>
      <c r="P11" s="2">
        <f t="shared" si="8"/>
        <v>744.57999999999993</v>
      </c>
      <c r="Q11" s="8">
        <f t="shared" si="2"/>
        <v>11162.525800000001</v>
      </c>
      <c r="T11" s="11" t="str">
        <f>[3]Total!F6</f>
        <v>Frame 12c,E-20d,E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5:31" ht="16.2" customHeight="1" x14ac:dyDescent="0.3">
      <c r="E12" s="9" t="str">
        <f>T35</f>
        <v>Frame 13,G1-20c,G1</v>
      </c>
      <c r="F12" s="2">
        <f t="shared" ref="F12:P12" si="9">U37</f>
        <v>2874.2945</v>
      </c>
      <c r="G12" s="2">
        <f t="shared" si="9"/>
        <v>0</v>
      </c>
      <c r="H12" s="2">
        <f t="shared" si="9"/>
        <v>0</v>
      </c>
      <c r="I12" s="2">
        <f t="shared" si="9"/>
        <v>5.7670000000000003</v>
      </c>
      <c r="J12" s="2">
        <f t="shared" si="9"/>
        <v>116.4</v>
      </c>
      <c r="K12" s="2">
        <f t="shared" si="9"/>
        <v>165.24299999999999</v>
      </c>
      <c r="L12" s="2">
        <f t="shared" si="9"/>
        <v>229.16199999999998</v>
      </c>
      <c r="M12" s="2">
        <f t="shared" si="9"/>
        <v>738.04500000000007</v>
      </c>
      <c r="N12" s="2">
        <f t="shared" si="9"/>
        <v>9087.4035000000003</v>
      </c>
      <c r="O12" s="2">
        <f t="shared" si="9"/>
        <v>0</v>
      </c>
      <c r="P12" s="2">
        <f t="shared" si="9"/>
        <v>661.2879999999999</v>
      </c>
      <c r="Q12" s="8">
        <f t="shared" si="2"/>
        <v>13877.603000000001</v>
      </c>
      <c r="T12" s="10" t="str">
        <f>[3]Total!F7</f>
        <v>Bar</v>
      </c>
      <c r="U12" s="10">
        <f>[3]Total!G7</f>
        <v>10</v>
      </c>
      <c r="V12" s="10">
        <f>[3]Total!H7</f>
        <v>12</v>
      </c>
      <c r="W12" s="10">
        <f>[3]Total!I7</f>
        <v>14</v>
      </c>
      <c r="X12" s="10">
        <f>[3]Total!J7</f>
        <v>16</v>
      </c>
      <c r="Y12" s="10">
        <f>[3]Total!K7</f>
        <v>18</v>
      </c>
      <c r="Z12" s="10">
        <f>[3]Total!L7</f>
        <v>20</v>
      </c>
      <c r="AA12" s="10">
        <f>[3]Total!M7</f>
        <v>22</v>
      </c>
      <c r="AB12" s="10">
        <f>[3]Total!N7</f>
        <v>25</v>
      </c>
      <c r="AC12" s="10">
        <f>[3]Total!O7</f>
        <v>28</v>
      </c>
      <c r="AD12" s="10">
        <f>[3]Total!P7</f>
        <v>30</v>
      </c>
      <c r="AE12" s="10">
        <f>[3]Total!Q7</f>
        <v>32</v>
      </c>
    </row>
    <row r="13" spans="5:31" ht="16.2" customHeight="1" x14ac:dyDescent="0.3">
      <c r="E13" s="9" t="str">
        <f>T39</f>
        <v>Frame 14,j2-14,A5</v>
      </c>
      <c r="F13" s="2">
        <f t="shared" ref="F13:P13" si="10">U41</f>
        <v>2477.8720000000003</v>
      </c>
      <c r="G13" s="2">
        <f t="shared" si="10"/>
        <v>0</v>
      </c>
      <c r="H13" s="2">
        <f t="shared" si="10"/>
        <v>40.474499999999999</v>
      </c>
      <c r="I13" s="2">
        <f t="shared" si="10"/>
        <v>0</v>
      </c>
      <c r="J13" s="2">
        <f t="shared" si="10"/>
        <v>113.60000000000001</v>
      </c>
      <c r="K13" s="2">
        <f t="shared" si="10"/>
        <v>393.22400000000005</v>
      </c>
      <c r="L13" s="2">
        <f t="shared" si="10"/>
        <v>667.37099999999998</v>
      </c>
      <c r="M13" s="2">
        <f t="shared" si="10"/>
        <v>8961.683500000001</v>
      </c>
      <c r="N13" s="2">
        <f t="shared" si="10"/>
        <v>825.447</v>
      </c>
      <c r="O13" s="2">
        <f t="shared" si="10"/>
        <v>0</v>
      </c>
      <c r="P13" s="2">
        <f t="shared" si="10"/>
        <v>639.20299999999997</v>
      </c>
      <c r="Q13" s="8">
        <f t="shared" si="2"/>
        <v>14118.875000000002</v>
      </c>
      <c r="T13" s="10" t="str">
        <f>[3]Total!F8</f>
        <v>Weight</v>
      </c>
      <c r="U13" s="10">
        <f>[3]Total!G8</f>
        <v>2934.5137</v>
      </c>
      <c r="V13" s="10">
        <f>[3]Total!H8</f>
        <v>0</v>
      </c>
      <c r="W13" s="10">
        <f>[3]Total!I8</f>
        <v>0</v>
      </c>
      <c r="X13" s="10">
        <f>[3]Total!J8</f>
        <v>0</v>
      </c>
      <c r="Y13" s="10">
        <f>[3]Total!K8</f>
        <v>36.4</v>
      </c>
      <c r="Z13" s="10">
        <f>[3]Total!L8</f>
        <v>113.126</v>
      </c>
      <c r="AA13" s="10">
        <f>[3]Total!M8</f>
        <v>204.875</v>
      </c>
      <c r="AB13" s="10">
        <f>[3]Total!N8</f>
        <v>779.4325</v>
      </c>
      <c r="AC13" s="10">
        <f>[3]Total!O8</f>
        <v>12249.314700000001</v>
      </c>
      <c r="AD13" s="10">
        <f>[3]Total!P8</f>
        <v>0</v>
      </c>
      <c r="AE13" s="10">
        <f>[3]Total!Q8</f>
        <v>952.80999999999983</v>
      </c>
    </row>
    <row r="14" spans="5:31" ht="16.2" customHeight="1" x14ac:dyDescent="0.3">
      <c r="E14" s="9" t="str">
        <f>T43</f>
        <v>Frame 15,j5-15,A6</v>
      </c>
      <c r="F14" s="2">
        <f t="shared" ref="F14:P14" si="11">U45</f>
        <v>2402.8447999999999</v>
      </c>
      <c r="G14" s="2">
        <f t="shared" si="11"/>
        <v>0</v>
      </c>
      <c r="H14" s="2">
        <f t="shared" si="11"/>
        <v>65.158499999999989</v>
      </c>
      <c r="I14" s="2">
        <f t="shared" si="11"/>
        <v>0</v>
      </c>
      <c r="J14" s="2">
        <f t="shared" si="11"/>
        <v>101</v>
      </c>
      <c r="K14" s="2">
        <f t="shared" si="11"/>
        <v>498.07550000000009</v>
      </c>
      <c r="L14" s="2">
        <f t="shared" si="11"/>
        <v>547.27699999999993</v>
      </c>
      <c r="M14" s="2">
        <f t="shared" si="11"/>
        <v>7924.4935000000005</v>
      </c>
      <c r="N14" s="2">
        <f t="shared" si="11"/>
        <v>510.048</v>
      </c>
      <c r="O14" s="2">
        <f t="shared" si="11"/>
        <v>0</v>
      </c>
      <c r="P14" s="2">
        <f t="shared" si="11"/>
        <v>699.14800000000002</v>
      </c>
      <c r="Q14" s="8">
        <f t="shared" si="2"/>
        <v>12748.0453</v>
      </c>
    </row>
    <row r="15" spans="5:31" ht="16.2" customHeight="1" x14ac:dyDescent="0.3">
      <c r="E15" s="9" t="str">
        <f>T47</f>
        <v>Frame 16,j6-16,A7</v>
      </c>
      <c r="F15" s="2">
        <f t="shared" ref="F15:P15" si="12">U49</f>
        <v>2473.9232000000002</v>
      </c>
      <c r="G15" s="2">
        <f t="shared" si="12"/>
        <v>0</v>
      </c>
      <c r="H15" s="2">
        <f t="shared" si="12"/>
        <v>47.37149999999999</v>
      </c>
      <c r="I15" s="2">
        <f t="shared" si="12"/>
        <v>0</v>
      </c>
      <c r="J15" s="2">
        <f t="shared" si="12"/>
        <v>77</v>
      </c>
      <c r="K15" s="2">
        <f t="shared" si="12"/>
        <v>433.85550000000012</v>
      </c>
      <c r="L15" s="2">
        <f t="shared" si="12"/>
        <v>593.46699999999998</v>
      </c>
      <c r="M15" s="2">
        <f t="shared" si="12"/>
        <v>8834.4795000000013</v>
      </c>
      <c r="N15" s="2">
        <f t="shared" si="12"/>
        <v>454.98599999999999</v>
      </c>
      <c r="O15" s="2">
        <f t="shared" si="12"/>
        <v>0</v>
      </c>
      <c r="P15" s="2">
        <f t="shared" si="12"/>
        <v>689.05199999999991</v>
      </c>
      <c r="Q15" s="8">
        <f t="shared" si="2"/>
        <v>13604.134700000002</v>
      </c>
      <c r="T15" s="11" t="str">
        <f>[4]Total!F6</f>
        <v>Frame 12c,F-13,A3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5:31" ht="16.2" customHeight="1" x14ac:dyDescent="0.3">
      <c r="E16" s="9" t="str">
        <f>T51</f>
        <v>Frame 17,j4-17,A6</v>
      </c>
      <c r="F16" s="2">
        <f t="shared" ref="F16:P16" si="13">U53</f>
        <v>2539.0783999999999</v>
      </c>
      <c r="G16" s="2">
        <f t="shared" si="13"/>
        <v>0</v>
      </c>
      <c r="H16" s="2">
        <f t="shared" si="13"/>
        <v>61.286499999999997</v>
      </c>
      <c r="I16" s="2">
        <f t="shared" si="13"/>
        <v>0</v>
      </c>
      <c r="J16" s="2">
        <f t="shared" si="13"/>
        <v>60.300000000000004</v>
      </c>
      <c r="K16" s="2">
        <f t="shared" si="13"/>
        <v>491.28300000000002</v>
      </c>
      <c r="L16" s="2">
        <f t="shared" si="13"/>
        <v>307.536</v>
      </c>
      <c r="M16" s="2">
        <f t="shared" si="13"/>
        <v>9064.093499999999</v>
      </c>
      <c r="N16" s="2">
        <f t="shared" si="13"/>
        <v>587.32799999999997</v>
      </c>
      <c r="O16" s="2">
        <f t="shared" si="13"/>
        <v>0</v>
      </c>
      <c r="P16" s="2">
        <f t="shared" si="13"/>
        <v>607.02199999999993</v>
      </c>
      <c r="Q16" s="8">
        <f t="shared" si="2"/>
        <v>13717.927399999997</v>
      </c>
      <c r="T16" s="10" t="str">
        <f>[4]Total!F7</f>
        <v>Bar</v>
      </c>
      <c r="U16" s="10">
        <f>[4]Total!G7</f>
        <v>10</v>
      </c>
      <c r="V16" s="10">
        <f>[4]Total!H7</f>
        <v>12</v>
      </c>
      <c r="W16" s="10">
        <f>[4]Total!I7</f>
        <v>14</v>
      </c>
      <c r="X16" s="10">
        <f>[4]Total!J7</f>
        <v>16</v>
      </c>
      <c r="Y16" s="10">
        <f>[4]Total!K7</f>
        <v>18</v>
      </c>
      <c r="Z16" s="10">
        <f>[4]Total!L7</f>
        <v>20</v>
      </c>
      <c r="AA16" s="10">
        <f>[4]Total!M7</f>
        <v>22</v>
      </c>
      <c r="AB16" s="10">
        <f>[4]Total!N7</f>
        <v>25</v>
      </c>
      <c r="AC16" s="10">
        <f>[4]Total!O7</f>
        <v>28</v>
      </c>
      <c r="AD16" s="10">
        <f>[4]Total!P7</f>
        <v>30</v>
      </c>
      <c r="AE16" s="10">
        <f>[4]Total!Q7</f>
        <v>32</v>
      </c>
    </row>
    <row r="17" spans="5:31" ht="16.2" customHeight="1" x14ac:dyDescent="0.3">
      <c r="E17" s="9" t="str">
        <f>T55</f>
        <v>Frame 18,j3-18,A4</v>
      </c>
      <c r="F17" s="2">
        <f t="shared" ref="F17:P17" si="14">U57</f>
        <v>2521.3087999999998</v>
      </c>
      <c r="G17" s="2">
        <f t="shared" si="14"/>
        <v>0</v>
      </c>
      <c r="H17" s="2">
        <f t="shared" si="14"/>
        <v>36.420999999999999</v>
      </c>
      <c r="I17" s="2">
        <f t="shared" si="14"/>
        <v>0</v>
      </c>
      <c r="J17" s="2">
        <f t="shared" si="14"/>
        <v>69.099999999999994</v>
      </c>
      <c r="K17" s="2">
        <f t="shared" si="14"/>
        <v>502.5215</v>
      </c>
      <c r="L17" s="2">
        <f t="shared" si="14"/>
        <v>369.07299999999998</v>
      </c>
      <c r="M17" s="2">
        <f t="shared" si="14"/>
        <v>8255.1314999999995</v>
      </c>
      <c r="N17" s="2">
        <f t="shared" si="14"/>
        <v>708.07799999999997</v>
      </c>
      <c r="O17" s="2">
        <f t="shared" si="14"/>
        <v>0</v>
      </c>
      <c r="P17" s="2">
        <f t="shared" si="14"/>
        <v>492.17999999999995</v>
      </c>
      <c r="Q17" s="8">
        <f t="shared" si="2"/>
        <v>12953.813799999998</v>
      </c>
      <c r="T17" s="10" t="str">
        <f>[4]Total!F8</f>
        <v>Weight</v>
      </c>
      <c r="U17" s="10">
        <f>[4]Total!G8</f>
        <v>1356.4128000000001</v>
      </c>
      <c r="V17" s="10">
        <f>[4]Total!H8</f>
        <v>0</v>
      </c>
      <c r="W17" s="10">
        <f>[4]Total!I8</f>
        <v>47.190000000000005</v>
      </c>
      <c r="X17" s="10">
        <f>[4]Total!J8</f>
        <v>0</v>
      </c>
      <c r="Y17" s="10">
        <f>[4]Total!K8</f>
        <v>52.699999999999996</v>
      </c>
      <c r="Z17" s="10">
        <f>[4]Total!L8</f>
        <v>208.22100000000003</v>
      </c>
      <c r="AA17" s="10">
        <f>[4]Total!M8</f>
        <v>463.83699999999999</v>
      </c>
      <c r="AB17" s="10">
        <f>[4]Total!N8</f>
        <v>4581.0765000000001</v>
      </c>
      <c r="AC17" s="10">
        <f>[4]Total!O8</f>
        <v>708.56099999999992</v>
      </c>
      <c r="AD17" s="10">
        <f>[4]Total!P8</f>
        <v>0</v>
      </c>
      <c r="AE17" s="10">
        <f>[4]Total!Q8</f>
        <v>459.36799999999994</v>
      </c>
    </row>
    <row r="18" spans="5:31" ht="16.2" customHeight="1" x14ac:dyDescent="0.3">
      <c r="E18" s="9" t="str">
        <f>T59</f>
        <v>Frame 19,F-20h,A1</v>
      </c>
      <c r="F18" s="2">
        <f t="shared" ref="F18:P18" si="15">U61</f>
        <v>1660.4704000000002</v>
      </c>
      <c r="G18" s="2">
        <f t="shared" si="15"/>
        <v>0</v>
      </c>
      <c r="H18" s="2">
        <f t="shared" si="15"/>
        <v>30.128999999999998</v>
      </c>
      <c r="I18" s="2">
        <f t="shared" si="15"/>
        <v>0</v>
      </c>
      <c r="J18" s="2">
        <f t="shared" si="15"/>
        <v>36.799999999999997</v>
      </c>
      <c r="K18" s="2">
        <f t="shared" si="15"/>
        <v>180.06300000000002</v>
      </c>
      <c r="L18" s="2">
        <f t="shared" si="15"/>
        <v>581.39800000000002</v>
      </c>
      <c r="M18" s="2">
        <f t="shared" si="15"/>
        <v>5375.5625</v>
      </c>
      <c r="N18" s="2">
        <f t="shared" si="15"/>
        <v>370.46100000000001</v>
      </c>
      <c r="O18" s="2">
        <f t="shared" si="15"/>
        <v>0</v>
      </c>
      <c r="P18" s="2">
        <f t="shared" si="15"/>
        <v>408.88799999999992</v>
      </c>
      <c r="Q18" s="8">
        <f t="shared" si="2"/>
        <v>8643.7718999999997</v>
      </c>
    </row>
    <row r="19" spans="5:31" ht="16.2" customHeight="1" x14ac:dyDescent="0.3">
      <c r="E19" s="9" t="str">
        <f>T63</f>
        <v>Frame 20a,j1-19,A2</v>
      </c>
      <c r="F19" s="2">
        <f t="shared" ref="F19:P19" si="16">U65</f>
        <v>2596.3359999999998</v>
      </c>
      <c r="G19" s="2">
        <f t="shared" si="16"/>
        <v>0</v>
      </c>
      <c r="H19" s="2">
        <f t="shared" si="16"/>
        <v>51.424999999999997</v>
      </c>
      <c r="I19" s="2">
        <f t="shared" si="16"/>
        <v>6.32</v>
      </c>
      <c r="J19" s="2">
        <f t="shared" si="16"/>
        <v>137.5</v>
      </c>
      <c r="K19" s="2">
        <f t="shared" si="16"/>
        <v>434.59650000000011</v>
      </c>
      <c r="L19" s="2">
        <f t="shared" si="16"/>
        <v>606.57899999999995</v>
      </c>
      <c r="M19" s="2">
        <f t="shared" si="16"/>
        <v>8858.2724999999991</v>
      </c>
      <c r="N19" s="2">
        <f t="shared" si="16"/>
        <v>847.18200000000002</v>
      </c>
      <c r="O19" s="2">
        <f t="shared" si="16"/>
        <v>0</v>
      </c>
      <c r="P19" s="2">
        <f t="shared" si="16"/>
        <v>349.57400000000001</v>
      </c>
      <c r="Q19" s="8">
        <f t="shared" si="2"/>
        <v>13887.785</v>
      </c>
      <c r="T19" s="11" t="str">
        <f>[5]Total!F6</f>
        <v>Frame 12c,F-19,F</v>
      </c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spans="5:31" ht="16.2" customHeight="1" x14ac:dyDescent="0.3">
      <c r="E20" s="9" t="str">
        <f>T67</f>
        <v>Frame 12f,B1-20g,B1</v>
      </c>
      <c r="F20" s="2">
        <f t="shared" ref="F20:P20" si="17">U69</f>
        <v>3595.5675000000006</v>
      </c>
      <c r="G20" s="2">
        <f t="shared" si="17"/>
        <v>0</v>
      </c>
      <c r="H20" s="2">
        <f t="shared" si="17"/>
        <v>7.26</v>
      </c>
      <c r="I20" s="2">
        <f t="shared" si="17"/>
        <v>0</v>
      </c>
      <c r="J20" s="2">
        <f t="shared" si="17"/>
        <v>286.8</v>
      </c>
      <c r="K20" s="2">
        <f t="shared" si="17"/>
        <v>17.043000000000003</v>
      </c>
      <c r="L20" s="2">
        <f t="shared" si="17"/>
        <v>105.78999999999999</v>
      </c>
      <c r="M20" s="2">
        <f t="shared" si="17"/>
        <v>651.99749999999995</v>
      </c>
      <c r="N20" s="2">
        <f t="shared" si="17"/>
        <v>11656.4805</v>
      </c>
      <c r="O20" s="2">
        <f t="shared" si="17"/>
        <v>0</v>
      </c>
      <c r="P20" s="2">
        <f t="shared" si="17"/>
        <v>3119.1211999999996</v>
      </c>
      <c r="Q20" s="8">
        <f t="shared" si="2"/>
        <v>19440.059699999998</v>
      </c>
      <c r="T20" s="10" t="str">
        <f>[5]Total!F7</f>
        <v>Bar</v>
      </c>
      <c r="U20" s="10">
        <f>[5]Total!G7</f>
        <v>10</v>
      </c>
      <c r="V20" s="10">
        <f>[5]Total!H7</f>
        <v>12</v>
      </c>
      <c r="W20" s="10">
        <f>[5]Total!I7</f>
        <v>14</v>
      </c>
      <c r="X20" s="10">
        <f>[5]Total!J7</f>
        <v>16</v>
      </c>
      <c r="Y20" s="10">
        <f>[5]Total!K7</f>
        <v>18</v>
      </c>
      <c r="Z20" s="10">
        <f>[5]Total!L7</f>
        <v>20</v>
      </c>
      <c r="AA20" s="10">
        <f>[5]Total!M7</f>
        <v>22</v>
      </c>
      <c r="AB20" s="10">
        <f>[5]Total!N7</f>
        <v>25</v>
      </c>
      <c r="AC20" s="10">
        <f>[5]Total!O7</f>
        <v>28</v>
      </c>
      <c r="AD20" s="10">
        <f>[5]Total!P7</f>
        <v>30</v>
      </c>
      <c r="AE20" s="10">
        <f>[5]Total!Q7</f>
        <v>32</v>
      </c>
    </row>
    <row r="21" spans="5:31" ht="16.2" customHeight="1" x14ac:dyDescent="0.3">
      <c r="E21" s="9" t="str">
        <f>T71</f>
        <v>Frame 12g,A1-12a,j1</v>
      </c>
      <c r="F21" s="2">
        <f t="shared" ref="F21:P21" si="18">U73</f>
        <v>2489.7184000000002</v>
      </c>
      <c r="G21" s="2">
        <f t="shared" si="18"/>
        <v>0</v>
      </c>
      <c r="H21" s="2">
        <f t="shared" si="18"/>
        <v>20.327999999999999</v>
      </c>
      <c r="I21" s="2">
        <f t="shared" si="18"/>
        <v>0</v>
      </c>
      <c r="J21" s="2">
        <f t="shared" si="18"/>
        <v>93.1</v>
      </c>
      <c r="K21" s="2">
        <f t="shared" si="18"/>
        <v>649.73350000000005</v>
      </c>
      <c r="L21" s="2">
        <f t="shared" si="18"/>
        <v>521.202</v>
      </c>
      <c r="M21" s="2">
        <f t="shared" si="18"/>
        <v>7729.799</v>
      </c>
      <c r="N21" s="2">
        <f t="shared" si="18"/>
        <v>640.94100000000003</v>
      </c>
      <c r="O21" s="2">
        <f t="shared" si="18"/>
        <v>0</v>
      </c>
      <c r="P21" s="2">
        <f t="shared" si="18"/>
        <v>711.76799999999992</v>
      </c>
      <c r="Q21" s="8">
        <f t="shared" si="2"/>
        <v>12856.589900000001</v>
      </c>
      <c r="T21" s="10" t="str">
        <f>[5]Total!F8</f>
        <v>Weight</v>
      </c>
      <c r="U21" s="10">
        <f>[5]Total!G8</f>
        <v>2776.3766000000001</v>
      </c>
      <c r="V21" s="10">
        <f>[5]Total!H8</f>
        <v>0</v>
      </c>
      <c r="W21" s="10">
        <f>[5]Total!I8</f>
        <v>0</v>
      </c>
      <c r="X21" s="10">
        <f>[5]Total!J8</f>
        <v>0</v>
      </c>
      <c r="Y21" s="10">
        <f>[5]Total!K8</f>
        <v>5.3</v>
      </c>
      <c r="Z21" s="10">
        <f>[5]Total!L8</f>
        <v>67.183999999999997</v>
      </c>
      <c r="AA21" s="10">
        <f>[5]Total!M8</f>
        <v>156.44999999999999</v>
      </c>
      <c r="AB21" s="10">
        <f>[5]Total!N8</f>
        <v>498.38249999999999</v>
      </c>
      <c r="AC21" s="10">
        <f>[5]Total!O8</f>
        <v>10372.811400000001</v>
      </c>
      <c r="AD21" s="10">
        <f>[5]Total!P8</f>
        <v>0</v>
      </c>
      <c r="AE21" s="10">
        <f>[5]Total!Q8</f>
        <v>1819.8670999999999</v>
      </c>
    </row>
    <row r="22" spans="5:31" ht="16.2" customHeight="1" x14ac:dyDescent="0.3">
      <c r="E22" s="6" t="s">
        <v>3</v>
      </c>
      <c r="F22" s="7">
        <f>SUM(F4:F21)</f>
        <v>45853.465599999996</v>
      </c>
      <c r="G22" s="7">
        <f t="shared" ref="G22:P22" si="19">SUM(G4:G21)</f>
        <v>0</v>
      </c>
      <c r="H22" s="7">
        <f t="shared" si="19"/>
        <v>414.06200000000001</v>
      </c>
      <c r="I22" s="7">
        <f t="shared" si="19"/>
        <v>37.367000000000004</v>
      </c>
      <c r="J22" s="7">
        <f t="shared" si="19"/>
        <v>1631.9999999999998</v>
      </c>
      <c r="K22" s="7">
        <f t="shared" si="19"/>
        <v>4600.375</v>
      </c>
      <c r="L22" s="7">
        <f t="shared" si="19"/>
        <v>6998.2320000000009</v>
      </c>
      <c r="M22" s="7">
        <f t="shared" si="19"/>
        <v>74180.144499999995</v>
      </c>
      <c r="N22" s="7">
        <f t="shared" si="19"/>
        <v>92170.648499999996</v>
      </c>
      <c r="O22" s="7">
        <f t="shared" si="19"/>
        <v>0</v>
      </c>
      <c r="P22" s="7">
        <f t="shared" si="19"/>
        <v>15595.948299999998</v>
      </c>
      <c r="Q22" s="7">
        <f>SUM(Q4:Q21)</f>
        <v>241482.24289999998</v>
      </c>
    </row>
    <row r="23" spans="5:31" ht="16.2" customHeight="1" x14ac:dyDescent="0.3"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T23" s="11" t="str">
        <f>[6]Total!F6</f>
        <v>Frame 12d,D-20e,D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5:31" ht="16.2" customHeight="1" x14ac:dyDescent="0.3"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T24" s="10" t="str">
        <f>[6]Total!F7</f>
        <v>Bar</v>
      </c>
      <c r="U24" s="10">
        <f>[6]Total!G7</f>
        <v>10</v>
      </c>
      <c r="V24" s="10">
        <f>[6]Total!H7</f>
        <v>12</v>
      </c>
      <c r="W24" s="10">
        <f>[6]Total!I7</f>
        <v>14</v>
      </c>
      <c r="X24" s="10">
        <f>[6]Total!J7</f>
        <v>16</v>
      </c>
      <c r="Y24" s="10">
        <f>[6]Total!K7</f>
        <v>18</v>
      </c>
      <c r="Z24" s="10">
        <f>[6]Total!L7</f>
        <v>20</v>
      </c>
      <c r="AA24" s="10">
        <f>[6]Total!M7</f>
        <v>22</v>
      </c>
      <c r="AB24" s="10">
        <f>[6]Total!N7</f>
        <v>25</v>
      </c>
      <c r="AC24" s="10">
        <f>[6]Total!O7</f>
        <v>28</v>
      </c>
      <c r="AD24" s="10">
        <f>[6]Total!P7</f>
        <v>30</v>
      </c>
      <c r="AE24" s="10">
        <f>[6]Total!Q7</f>
        <v>32</v>
      </c>
    </row>
    <row r="25" spans="5:31" ht="16.2" customHeight="1" x14ac:dyDescent="0.3"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T25" s="10" t="str">
        <f>[6]Total!F8</f>
        <v>Weight</v>
      </c>
      <c r="U25" s="10">
        <f>[6]Total!G8</f>
        <v>2918.7184999999999</v>
      </c>
      <c r="V25" s="10">
        <f>[6]Total!H8</f>
        <v>0</v>
      </c>
      <c r="W25" s="10">
        <f>[6]Total!I8</f>
        <v>0</v>
      </c>
      <c r="X25" s="10">
        <f>[6]Total!J8</f>
        <v>7.9</v>
      </c>
      <c r="Y25" s="10">
        <f>[6]Total!K8</f>
        <v>5.6</v>
      </c>
      <c r="Z25" s="10">
        <f>[6]Total!L8</f>
        <v>35.073999999999998</v>
      </c>
      <c r="AA25" s="10">
        <f>[6]Total!M8</f>
        <v>275.64999999999998</v>
      </c>
      <c r="AB25" s="10">
        <f>[6]Total!N8</f>
        <v>525.52500000000009</v>
      </c>
      <c r="AC25" s="10">
        <f>[6]Total!O8</f>
        <v>10707.143999999998</v>
      </c>
      <c r="AD25" s="10">
        <f>[6]Total!P8</f>
        <v>0</v>
      </c>
      <c r="AE25" s="10">
        <f>[6]Total!Q8</f>
        <v>1444.36</v>
      </c>
    </row>
    <row r="26" spans="5:31" ht="16.2" customHeight="1" x14ac:dyDescent="0.3"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5:31" ht="16.2" customHeight="1" x14ac:dyDescent="0.3"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T27" s="11" t="str">
        <f>[7]Total!F6</f>
        <v>Frame 12e,C1-20f,C1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</row>
    <row r="28" spans="5:31" ht="16.2" customHeight="1" x14ac:dyDescent="0.3">
      <c r="T28" s="10" t="str">
        <f>[7]Total!F7</f>
        <v>Bar</v>
      </c>
      <c r="U28" s="10">
        <f>[7]Total!G7</f>
        <v>10</v>
      </c>
      <c r="V28" s="10">
        <f>[7]Total!H7</f>
        <v>12</v>
      </c>
      <c r="W28" s="10">
        <f>[7]Total!I7</f>
        <v>14</v>
      </c>
      <c r="X28" s="10">
        <f>[7]Total!J7</f>
        <v>16</v>
      </c>
      <c r="Y28" s="10">
        <f>[7]Total!K7</f>
        <v>18</v>
      </c>
      <c r="Z28" s="10">
        <f>[7]Total!L7</f>
        <v>20</v>
      </c>
      <c r="AA28" s="10">
        <f>[7]Total!M7</f>
        <v>22</v>
      </c>
      <c r="AB28" s="10">
        <f>[7]Total!N7</f>
        <v>25</v>
      </c>
      <c r="AC28" s="10">
        <f>[7]Total!O7</f>
        <v>28</v>
      </c>
      <c r="AD28" s="10">
        <f>[7]Total!P7</f>
        <v>30</v>
      </c>
      <c r="AE28" s="10">
        <f>[7]Total!Q7</f>
        <v>32</v>
      </c>
    </row>
    <row r="29" spans="5:31" ht="16.2" customHeight="1" x14ac:dyDescent="0.3">
      <c r="T29" s="10" t="str">
        <f>[7]Total!F8</f>
        <v>Weight</v>
      </c>
      <c r="U29" s="10">
        <f>[7]Total!G8</f>
        <v>3403.3719999999994</v>
      </c>
      <c r="V29" s="10">
        <f>[7]Total!H8</f>
        <v>0</v>
      </c>
      <c r="W29" s="10">
        <f>[7]Total!I8</f>
        <v>0</v>
      </c>
      <c r="X29" s="10">
        <f>[7]Total!J8</f>
        <v>0</v>
      </c>
      <c r="Y29" s="10">
        <f>[7]Total!K8</f>
        <v>202.20000000000002</v>
      </c>
      <c r="Z29" s="10">
        <f>[7]Total!L8</f>
        <v>79.534000000000006</v>
      </c>
      <c r="AA29" s="10">
        <f>[7]Total!M8</f>
        <v>276.99099999999999</v>
      </c>
      <c r="AB29" s="10">
        <f>[7]Total!N8</f>
        <v>876.64499999999998</v>
      </c>
      <c r="AC29" s="10">
        <f>[7]Total!O8</f>
        <v>10889.235000000001</v>
      </c>
      <c r="AD29" s="10">
        <f>[7]Total!P8</f>
        <v>0</v>
      </c>
      <c r="AE29" s="10">
        <f>[7]Total!Q8</f>
        <v>734.48399999999992</v>
      </c>
    </row>
    <row r="31" spans="5:31" ht="16.2" customHeight="1" x14ac:dyDescent="0.3">
      <c r="T31" s="11" t="str">
        <f>[8]Total!F6</f>
        <v>Frame 12g,A1-20h,A1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5:31" ht="16.2" customHeight="1" x14ac:dyDescent="0.3">
      <c r="T32" s="10" t="str">
        <f>[8]Total!F7</f>
        <v>Bar</v>
      </c>
      <c r="U32" s="10">
        <f>[8]Total!G7</f>
        <v>10</v>
      </c>
      <c r="V32" s="10">
        <f>[8]Total!H7</f>
        <v>12</v>
      </c>
      <c r="W32" s="10">
        <f>[8]Total!I7</f>
        <v>14</v>
      </c>
      <c r="X32" s="10">
        <f>[8]Total!J7</f>
        <v>16</v>
      </c>
      <c r="Y32" s="10">
        <f>[8]Total!K7</f>
        <v>18</v>
      </c>
      <c r="Z32" s="10">
        <f>[8]Total!L7</f>
        <v>20</v>
      </c>
      <c r="AA32" s="10">
        <f>[8]Total!M7</f>
        <v>22</v>
      </c>
      <c r="AB32" s="10">
        <f>[8]Total!N7</f>
        <v>25</v>
      </c>
      <c r="AC32" s="10">
        <f>[8]Total!O7</f>
        <v>28</v>
      </c>
      <c r="AD32" s="10">
        <f>[8]Total!P7</f>
        <v>30</v>
      </c>
      <c r="AE32" s="10">
        <f>[8]Total!Q7</f>
        <v>32</v>
      </c>
    </row>
    <row r="33" spans="20:31" ht="16.2" customHeight="1" x14ac:dyDescent="0.3">
      <c r="T33" s="10" t="str">
        <f>[8]Total!F8</f>
        <v>Weight</v>
      </c>
      <c r="U33" s="10">
        <f>[8]Total!G8</f>
        <v>2096.8745000000004</v>
      </c>
      <c r="V33" s="10">
        <f>[8]Total!H8</f>
        <v>0</v>
      </c>
      <c r="W33" s="10">
        <f>[8]Total!I8</f>
        <v>7.0179999999999998</v>
      </c>
      <c r="X33" s="10">
        <f>[8]Total!J8</f>
        <v>0</v>
      </c>
      <c r="Y33" s="10">
        <f>[8]Total!K8</f>
        <v>45</v>
      </c>
      <c r="Z33" s="10">
        <f>[8]Total!L8</f>
        <v>200.56400000000002</v>
      </c>
      <c r="AA33" s="10">
        <f>[8]Total!M8</f>
        <v>604.64200000000005</v>
      </c>
      <c r="AB33" s="10">
        <f>[8]Total!N8</f>
        <v>0</v>
      </c>
      <c r="AC33" s="10">
        <f>[8]Total!O8</f>
        <v>7463.8473000000013</v>
      </c>
      <c r="AD33" s="10">
        <f>[8]Total!P8</f>
        <v>0</v>
      </c>
      <c r="AE33" s="10">
        <f>[8]Total!Q8</f>
        <v>744.57999999999993</v>
      </c>
    </row>
    <row r="35" spans="20:31" ht="16.2" customHeight="1" x14ac:dyDescent="0.3">
      <c r="T35" s="11" t="str">
        <f>[9]Total!F6</f>
        <v>Frame 13,G1-20c,G1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20:31" ht="16.2" customHeight="1" x14ac:dyDescent="0.3">
      <c r="T36" s="10" t="str">
        <f>[9]Total!F7</f>
        <v>Bar</v>
      </c>
      <c r="U36" s="10">
        <f>[9]Total!G7</f>
        <v>10</v>
      </c>
      <c r="V36" s="10">
        <f>[9]Total!H7</f>
        <v>12</v>
      </c>
      <c r="W36" s="10">
        <f>[9]Total!I7</f>
        <v>14</v>
      </c>
      <c r="X36" s="10">
        <f>[9]Total!J7</f>
        <v>16</v>
      </c>
      <c r="Y36" s="10">
        <f>[9]Total!K7</f>
        <v>18</v>
      </c>
      <c r="Z36" s="10">
        <f>[9]Total!L7</f>
        <v>20</v>
      </c>
      <c r="AA36" s="10">
        <f>[9]Total!M7</f>
        <v>22</v>
      </c>
      <c r="AB36" s="10">
        <f>[9]Total!N7</f>
        <v>25</v>
      </c>
      <c r="AC36" s="10">
        <f>[9]Total!O7</f>
        <v>28</v>
      </c>
      <c r="AD36" s="10">
        <f>[9]Total!P7</f>
        <v>30</v>
      </c>
      <c r="AE36" s="10">
        <f>[9]Total!Q7</f>
        <v>32</v>
      </c>
    </row>
    <row r="37" spans="20:31" ht="16.2" customHeight="1" x14ac:dyDescent="0.3">
      <c r="T37" s="10" t="str">
        <f>[9]Total!F8</f>
        <v>Weight</v>
      </c>
      <c r="U37" s="10">
        <f>[9]Total!G8</f>
        <v>2874.2945</v>
      </c>
      <c r="V37" s="10">
        <f>[9]Total!H8</f>
        <v>0</v>
      </c>
      <c r="W37" s="10">
        <f>[9]Total!I8</f>
        <v>0</v>
      </c>
      <c r="X37" s="10">
        <f>[9]Total!J8</f>
        <v>5.7670000000000003</v>
      </c>
      <c r="Y37" s="10">
        <f>[9]Total!K8</f>
        <v>116.4</v>
      </c>
      <c r="Z37" s="10">
        <f>[9]Total!L8</f>
        <v>165.24299999999999</v>
      </c>
      <c r="AA37" s="10">
        <f>[9]Total!M8</f>
        <v>229.16199999999998</v>
      </c>
      <c r="AB37" s="10">
        <f>[9]Total!N8</f>
        <v>738.04500000000007</v>
      </c>
      <c r="AC37" s="10">
        <f>[9]Total!O8</f>
        <v>9087.4035000000003</v>
      </c>
      <c r="AD37" s="10">
        <f>[9]Total!P8</f>
        <v>0</v>
      </c>
      <c r="AE37" s="10">
        <f>[9]Total!Q8</f>
        <v>661.2879999999999</v>
      </c>
    </row>
    <row r="39" spans="20:31" ht="16.2" customHeight="1" x14ac:dyDescent="0.3">
      <c r="T39" s="11" t="str">
        <f>[10]Total!F6</f>
        <v>Frame 14,j2-14,A5</v>
      </c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20:31" ht="16.2" customHeight="1" x14ac:dyDescent="0.3">
      <c r="T40" s="10" t="str">
        <f>[10]Total!F7</f>
        <v>Bar</v>
      </c>
      <c r="U40" s="10">
        <f>[10]Total!G7</f>
        <v>10</v>
      </c>
      <c r="V40" s="10">
        <f>[10]Total!H7</f>
        <v>12</v>
      </c>
      <c r="W40" s="10">
        <f>[10]Total!I7</f>
        <v>14</v>
      </c>
      <c r="X40" s="10">
        <f>[10]Total!J7</f>
        <v>16</v>
      </c>
      <c r="Y40" s="10">
        <f>[10]Total!K7</f>
        <v>18</v>
      </c>
      <c r="Z40" s="10">
        <f>[10]Total!L7</f>
        <v>20</v>
      </c>
      <c r="AA40" s="10">
        <f>[10]Total!M7</f>
        <v>22</v>
      </c>
      <c r="AB40" s="10">
        <f>[10]Total!N7</f>
        <v>25</v>
      </c>
      <c r="AC40" s="10">
        <f>[10]Total!O7</f>
        <v>28</v>
      </c>
      <c r="AD40" s="10">
        <f>[10]Total!P7</f>
        <v>30</v>
      </c>
      <c r="AE40" s="10">
        <f>[10]Total!Q7</f>
        <v>32</v>
      </c>
    </row>
    <row r="41" spans="20:31" ht="16.2" customHeight="1" x14ac:dyDescent="0.3">
      <c r="T41" s="10" t="str">
        <f>[10]Total!F8</f>
        <v>Weight</v>
      </c>
      <c r="U41" s="10">
        <f>[10]Total!G8</f>
        <v>2477.8720000000003</v>
      </c>
      <c r="V41" s="10">
        <f>[10]Total!H8</f>
        <v>0</v>
      </c>
      <c r="W41" s="10">
        <f>[10]Total!I8</f>
        <v>40.474499999999999</v>
      </c>
      <c r="X41" s="10">
        <f>[10]Total!J8</f>
        <v>0</v>
      </c>
      <c r="Y41" s="10">
        <f>[10]Total!K8</f>
        <v>113.60000000000001</v>
      </c>
      <c r="Z41" s="10">
        <f>[10]Total!L8</f>
        <v>393.22400000000005</v>
      </c>
      <c r="AA41" s="10">
        <f>[10]Total!M8</f>
        <v>667.37099999999998</v>
      </c>
      <c r="AB41" s="10">
        <f>[10]Total!N8</f>
        <v>8961.683500000001</v>
      </c>
      <c r="AC41" s="10">
        <f>[10]Total!O8</f>
        <v>825.447</v>
      </c>
      <c r="AD41" s="10">
        <f>[10]Total!P8</f>
        <v>0</v>
      </c>
      <c r="AE41" s="10">
        <f>[10]Total!Q8</f>
        <v>639.20299999999997</v>
      </c>
    </row>
    <row r="43" spans="20:31" ht="16.2" customHeight="1" x14ac:dyDescent="0.3">
      <c r="T43" s="11" t="str">
        <f>[11]Total!F6</f>
        <v>Frame 15,j5-15,A6</v>
      </c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20:31" ht="16.2" customHeight="1" x14ac:dyDescent="0.3">
      <c r="T44" s="10" t="str">
        <f>[11]Total!F7</f>
        <v>Bar</v>
      </c>
      <c r="U44" s="10">
        <f>[11]Total!G7</f>
        <v>10</v>
      </c>
      <c r="V44" s="10">
        <f>[11]Total!H7</f>
        <v>12</v>
      </c>
      <c r="W44" s="10">
        <f>[11]Total!I7</f>
        <v>14</v>
      </c>
      <c r="X44" s="10">
        <f>[11]Total!J7</f>
        <v>16</v>
      </c>
      <c r="Y44" s="10">
        <f>[11]Total!K7</f>
        <v>18</v>
      </c>
      <c r="Z44" s="10">
        <f>[11]Total!L7</f>
        <v>20</v>
      </c>
      <c r="AA44" s="10">
        <f>[11]Total!M7</f>
        <v>22</v>
      </c>
      <c r="AB44" s="10">
        <f>[11]Total!N7</f>
        <v>25</v>
      </c>
      <c r="AC44" s="10">
        <f>[11]Total!O7</f>
        <v>28</v>
      </c>
      <c r="AD44" s="10">
        <f>[11]Total!P7</f>
        <v>30</v>
      </c>
      <c r="AE44" s="10">
        <f>[11]Total!Q7</f>
        <v>32</v>
      </c>
    </row>
    <row r="45" spans="20:31" ht="16.2" customHeight="1" x14ac:dyDescent="0.3">
      <c r="T45" s="10" t="str">
        <f>[11]Total!F8</f>
        <v>Weight</v>
      </c>
      <c r="U45" s="10">
        <f>[11]Total!G8</f>
        <v>2402.8447999999999</v>
      </c>
      <c r="V45" s="10">
        <f>[11]Total!H8</f>
        <v>0</v>
      </c>
      <c r="W45" s="10">
        <f>[11]Total!I8</f>
        <v>65.158499999999989</v>
      </c>
      <c r="X45" s="10">
        <f>[11]Total!J8</f>
        <v>0</v>
      </c>
      <c r="Y45" s="10">
        <f>[11]Total!K8</f>
        <v>101</v>
      </c>
      <c r="Z45" s="10">
        <f>[11]Total!L8</f>
        <v>498.07550000000009</v>
      </c>
      <c r="AA45" s="10">
        <f>[11]Total!M8</f>
        <v>547.27699999999993</v>
      </c>
      <c r="AB45" s="10">
        <f>[11]Total!N8</f>
        <v>7924.4935000000005</v>
      </c>
      <c r="AC45" s="10">
        <f>[11]Total!O8</f>
        <v>510.048</v>
      </c>
      <c r="AD45" s="10">
        <f>[11]Total!P8</f>
        <v>0</v>
      </c>
      <c r="AE45" s="10">
        <f>[11]Total!Q8</f>
        <v>699.14800000000002</v>
      </c>
    </row>
    <row r="47" spans="20:31" ht="16.2" customHeight="1" x14ac:dyDescent="0.3">
      <c r="T47" s="11" t="str">
        <f>[12]Total!F6</f>
        <v>Frame 16,j6-16,A7</v>
      </c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20:31" ht="16.2" customHeight="1" x14ac:dyDescent="0.3">
      <c r="T48" s="10" t="str">
        <f>[12]Total!F7</f>
        <v>Bar</v>
      </c>
      <c r="U48" s="10">
        <f>[12]Total!G7</f>
        <v>10</v>
      </c>
      <c r="V48" s="10">
        <f>[12]Total!H7</f>
        <v>12</v>
      </c>
      <c r="W48" s="10">
        <f>[12]Total!I7</f>
        <v>14</v>
      </c>
      <c r="X48" s="10">
        <f>[12]Total!J7</f>
        <v>16</v>
      </c>
      <c r="Y48" s="10">
        <f>[12]Total!K7</f>
        <v>18</v>
      </c>
      <c r="Z48" s="10">
        <f>[12]Total!L7</f>
        <v>20</v>
      </c>
      <c r="AA48" s="10">
        <f>[12]Total!M7</f>
        <v>22</v>
      </c>
      <c r="AB48" s="10">
        <f>[12]Total!N7</f>
        <v>25</v>
      </c>
      <c r="AC48" s="10">
        <f>[12]Total!O7</f>
        <v>28</v>
      </c>
      <c r="AD48" s="10">
        <f>[12]Total!P7</f>
        <v>30</v>
      </c>
      <c r="AE48" s="10">
        <f>[12]Total!Q7</f>
        <v>32</v>
      </c>
    </row>
    <row r="49" spans="20:31" ht="16.2" customHeight="1" x14ac:dyDescent="0.3">
      <c r="T49" s="10" t="str">
        <f>[12]Total!F8</f>
        <v>Weight</v>
      </c>
      <c r="U49" s="10">
        <f>[12]Total!G8</f>
        <v>2473.9232000000002</v>
      </c>
      <c r="V49" s="10">
        <f>[12]Total!H8</f>
        <v>0</v>
      </c>
      <c r="W49" s="10">
        <f>[12]Total!I8</f>
        <v>47.37149999999999</v>
      </c>
      <c r="X49" s="10">
        <f>[12]Total!J8</f>
        <v>0</v>
      </c>
      <c r="Y49" s="10">
        <f>[12]Total!K8</f>
        <v>77</v>
      </c>
      <c r="Z49" s="10">
        <f>[12]Total!L8</f>
        <v>433.85550000000012</v>
      </c>
      <c r="AA49" s="10">
        <f>[12]Total!M8</f>
        <v>593.46699999999998</v>
      </c>
      <c r="AB49" s="10">
        <f>[12]Total!N8</f>
        <v>8834.4795000000013</v>
      </c>
      <c r="AC49" s="10">
        <f>[12]Total!O8</f>
        <v>454.98599999999999</v>
      </c>
      <c r="AD49" s="10">
        <f>[12]Total!P8</f>
        <v>0</v>
      </c>
      <c r="AE49" s="10">
        <f>[12]Total!Q8</f>
        <v>689.05199999999991</v>
      </c>
    </row>
    <row r="51" spans="20:31" ht="16.2" customHeight="1" x14ac:dyDescent="0.3">
      <c r="T51" s="11" t="str">
        <f>[13]Total!F6</f>
        <v>Frame 17,j4-17,A6</v>
      </c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20:31" ht="16.2" customHeight="1" x14ac:dyDescent="0.3">
      <c r="T52" s="10" t="str">
        <f>[13]Total!F7</f>
        <v>Bar</v>
      </c>
      <c r="U52" s="10">
        <f>[13]Total!G7</f>
        <v>10</v>
      </c>
      <c r="V52" s="10">
        <f>[13]Total!H7</f>
        <v>12</v>
      </c>
      <c r="W52" s="10">
        <f>[13]Total!I7</f>
        <v>14</v>
      </c>
      <c r="X52" s="10">
        <f>[13]Total!J7</f>
        <v>16</v>
      </c>
      <c r="Y52" s="10">
        <f>[13]Total!K7</f>
        <v>18</v>
      </c>
      <c r="Z52" s="10">
        <f>[13]Total!L7</f>
        <v>20</v>
      </c>
      <c r="AA52" s="10">
        <f>[13]Total!M7</f>
        <v>22</v>
      </c>
      <c r="AB52" s="10">
        <f>[13]Total!N7</f>
        <v>25</v>
      </c>
      <c r="AC52" s="10">
        <f>[13]Total!O7</f>
        <v>28</v>
      </c>
      <c r="AD52" s="10">
        <f>[13]Total!P7</f>
        <v>30</v>
      </c>
      <c r="AE52" s="10">
        <f>[13]Total!Q7</f>
        <v>32</v>
      </c>
    </row>
    <row r="53" spans="20:31" ht="16.2" customHeight="1" x14ac:dyDescent="0.3">
      <c r="T53" s="10" t="str">
        <f>[13]Total!F8</f>
        <v>Weight</v>
      </c>
      <c r="U53" s="10">
        <f>[13]Total!G8</f>
        <v>2539.0783999999999</v>
      </c>
      <c r="V53" s="10">
        <f>[13]Total!H8</f>
        <v>0</v>
      </c>
      <c r="W53" s="10">
        <f>[13]Total!I8</f>
        <v>61.286499999999997</v>
      </c>
      <c r="X53" s="10">
        <f>[13]Total!J8</f>
        <v>0</v>
      </c>
      <c r="Y53" s="10">
        <f>[13]Total!K8</f>
        <v>60.300000000000004</v>
      </c>
      <c r="Z53" s="10">
        <f>[13]Total!L8</f>
        <v>491.28300000000002</v>
      </c>
      <c r="AA53" s="10">
        <f>[13]Total!M8</f>
        <v>307.536</v>
      </c>
      <c r="AB53" s="10">
        <f>[13]Total!N8</f>
        <v>9064.093499999999</v>
      </c>
      <c r="AC53" s="10">
        <f>[13]Total!O8</f>
        <v>587.32799999999997</v>
      </c>
      <c r="AD53" s="10">
        <f>[13]Total!P8</f>
        <v>0</v>
      </c>
      <c r="AE53" s="10">
        <f>[13]Total!Q8</f>
        <v>607.02199999999993</v>
      </c>
    </row>
    <row r="55" spans="20:31" ht="16.2" customHeight="1" x14ac:dyDescent="0.3">
      <c r="T55" s="11" t="str">
        <f>[14]Total!F6</f>
        <v>Frame 18,j3-18,A4</v>
      </c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20:31" ht="16.2" customHeight="1" x14ac:dyDescent="0.3">
      <c r="T56" s="10" t="str">
        <f>[14]Total!F7</f>
        <v>Bar</v>
      </c>
      <c r="U56" s="10">
        <f>[14]Total!G7</f>
        <v>10</v>
      </c>
      <c r="V56" s="10">
        <f>[14]Total!H7</f>
        <v>12</v>
      </c>
      <c r="W56" s="10">
        <f>[14]Total!I7</f>
        <v>14</v>
      </c>
      <c r="X56" s="10">
        <f>[14]Total!J7</f>
        <v>16</v>
      </c>
      <c r="Y56" s="10">
        <f>[14]Total!K7</f>
        <v>18</v>
      </c>
      <c r="Z56" s="10">
        <f>[14]Total!L7</f>
        <v>20</v>
      </c>
      <c r="AA56" s="10">
        <f>[14]Total!M7</f>
        <v>22</v>
      </c>
      <c r="AB56" s="10">
        <f>[14]Total!N7</f>
        <v>25</v>
      </c>
      <c r="AC56" s="10">
        <f>[14]Total!O7</f>
        <v>28</v>
      </c>
      <c r="AD56" s="10">
        <f>[14]Total!P7</f>
        <v>30</v>
      </c>
      <c r="AE56" s="10">
        <f>[14]Total!Q7</f>
        <v>32</v>
      </c>
    </row>
    <row r="57" spans="20:31" ht="16.2" customHeight="1" x14ac:dyDescent="0.3">
      <c r="T57" s="10" t="str">
        <f>[14]Total!F8</f>
        <v>Weight</v>
      </c>
      <c r="U57" s="10">
        <f>[14]Total!G8</f>
        <v>2521.3087999999998</v>
      </c>
      <c r="V57" s="10">
        <f>[14]Total!H8</f>
        <v>0</v>
      </c>
      <c r="W57" s="10">
        <f>[14]Total!I8</f>
        <v>36.420999999999999</v>
      </c>
      <c r="X57" s="10">
        <f>[14]Total!J8</f>
        <v>0</v>
      </c>
      <c r="Y57" s="10">
        <f>[14]Total!K8</f>
        <v>69.099999999999994</v>
      </c>
      <c r="Z57" s="10">
        <f>[14]Total!L8</f>
        <v>502.5215</v>
      </c>
      <c r="AA57" s="10">
        <f>[14]Total!M8</f>
        <v>369.07299999999998</v>
      </c>
      <c r="AB57" s="10">
        <f>[14]Total!N8</f>
        <v>8255.1314999999995</v>
      </c>
      <c r="AC57" s="10">
        <f>[14]Total!O8</f>
        <v>708.07799999999997</v>
      </c>
      <c r="AD57" s="10">
        <f>[14]Total!P8</f>
        <v>0</v>
      </c>
      <c r="AE57" s="10">
        <f>[14]Total!Q8</f>
        <v>492.17999999999995</v>
      </c>
    </row>
    <row r="59" spans="20:31" ht="16.2" customHeight="1" x14ac:dyDescent="0.3">
      <c r="T59" s="11" t="str">
        <f>[15]Total!F6</f>
        <v>Frame 19,F-20h,A1</v>
      </c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20:31" ht="16.2" customHeight="1" x14ac:dyDescent="0.3">
      <c r="T60" s="10" t="str">
        <f>[15]Total!F7</f>
        <v>Bar</v>
      </c>
      <c r="U60" s="10">
        <f>[15]Total!G7</f>
        <v>10</v>
      </c>
      <c r="V60" s="10">
        <f>[15]Total!H7</f>
        <v>12</v>
      </c>
      <c r="W60" s="10">
        <f>[15]Total!I7</f>
        <v>14</v>
      </c>
      <c r="X60" s="10">
        <f>[15]Total!J7</f>
        <v>16</v>
      </c>
      <c r="Y60" s="10">
        <f>[15]Total!K7</f>
        <v>18</v>
      </c>
      <c r="Z60" s="10">
        <f>[15]Total!L7</f>
        <v>20</v>
      </c>
      <c r="AA60" s="10">
        <f>[15]Total!M7</f>
        <v>22</v>
      </c>
      <c r="AB60" s="10">
        <f>[15]Total!N7</f>
        <v>25</v>
      </c>
      <c r="AC60" s="10">
        <f>[15]Total!O7</f>
        <v>28</v>
      </c>
      <c r="AD60" s="10">
        <f>[15]Total!P7</f>
        <v>30</v>
      </c>
      <c r="AE60" s="10">
        <f>[15]Total!Q7</f>
        <v>32</v>
      </c>
    </row>
    <row r="61" spans="20:31" ht="16.2" customHeight="1" x14ac:dyDescent="0.3">
      <c r="T61" s="10" t="str">
        <f>[15]Total!F8</f>
        <v>Weight</v>
      </c>
      <c r="U61" s="10">
        <f>[15]Total!G8</f>
        <v>1660.4704000000002</v>
      </c>
      <c r="V61" s="10">
        <f>[15]Total!H8</f>
        <v>0</v>
      </c>
      <c r="W61" s="10">
        <f>[15]Total!I8</f>
        <v>30.128999999999998</v>
      </c>
      <c r="X61" s="10">
        <f>[15]Total!J8</f>
        <v>0</v>
      </c>
      <c r="Y61" s="10">
        <f>[15]Total!K8</f>
        <v>36.799999999999997</v>
      </c>
      <c r="Z61" s="10">
        <f>[15]Total!L8</f>
        <v>180.06300000000002</v>
      </c>
      <c r="AA61" s="10">
        <f>[15]Total!M8</f>
        <v>581.39800000000002</v>
      </c>
      <c r="AB61" s="10">
        <f>[15]Total!N8</f>
        <v>5375.5625</v>
      </c>
      <c r="AC61" s="10">
        <f>[15]Total!O8</f>
        <v>370.46100000000001</v>
      </c>
      <c r="AD61" s="10">
        <f>[15]Total!P8</f>
        <v>0</v>
      </c>
      <c r="AE61" s="10">
        <f>[15]Total!Q8</f>
        <v>408.88799999999992</v>
      </c>
    </row>
    <row r="63" spans="20:31" ht="16.2" customHeight="1" x14ac:dyDescent="0.3">
      <c r="T63" s="11" t="str">
        <f>[16]Total!F6</f>
        <v>Frame 20a,j1-19,A2</v>
      </c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20:31" ht="16.2" customHeight="1" x14ac:dyDescent="0.3">
      <c r="T64" s="10" t="str">
        <f>[16]Total!F7</f>
        <v>Bar</v>
      </c>
      <c r="U64" s="10">
        <f>[16]Total!G7</f>
        <v>10</v>
      </c>
      <c r="V64" s="10">
        <f>[16]Total!H7</f>
        <v>12</v>
      </c>
      <c r="W64" s="10">
        <f>[16]Total!I7</f>
        <v>14</v>
      </c>
      <c r="X64" s="10">
        <f>[16]Total!J7</f>
        <v>16</v>
      </c>
      <c r="Y64" s="10">
        <f>[16]Total!K7</f>
        <v>18</v>
      </c>
      <c r="Z64" s="10">
        <f>[16]Total!L7</f>
        <v>20</v>
      </c>
      <c r="AA64" s="10">
        <f>[16]Total!M7</f>
        <v>22</v>
      </c>
      <c r="AB64" s="10">
        <f>[16]Total!N7</f>
        <v>25</v>
      </c>
      <c r="AC64" s="10">
        <f>[16]Total!O7</f>
        <v>28</v>
      </c>
      <c r="AD64" s="10">
        <f>[16]Total!P7</f>
        <v>30</v>
      </c>
      <c r="AE64" s="10">
        <f>[16]Total!Q7</f>
        <v>32</v>
      </c>
    </row>
    <row r="65" spans="20:31" ht="16.2" customHeight="1" x14ac:dyDescent="0.3">
      <c r="T65" s="10" t="str">
        <f>[16]Total!F8</f>
        <v>Weight</v>
      </c>
      <c r="U65" s="10">
        <f>[16]Total!G8</f>
        <v>2596.3359999999998</v>
      </c>
      <c r="V65" s="10">
        <f>[16]Total!H8</f>
        <v>0</v>
      </c>
      <c r="W65" s="10">
        <f>[16]Total!I8</f>
        <v>51.424999999999997</v>
      </c>
      <c r="X65" s="10">
        <f>[16]Total!J8</f>
        <v>6.32</v>
      </c>
      <c r="Y65" s="10">
        <f>[16]Total!K8</f>
        <v>137.5</v>
      </c>
      <c r="Z65" s="10">
        <f>[16]Total!L8</f>
        <v>434.59650000000011</v>
      </c>
      <c r="AA65" s="10">
        <f>[16]Total!M8</f>
        <v>606.57899999999995</v>
      </c>
      <c r="AB65" s="10">
        <f>[16]Total!N8</f>
        <v>8858.2724999999991</v>
      </c>
      <c r="AC65" s="10">
        <f>[16]Total!O8</f>
        <v>847.18200000000002</v>
      </c>
      <c r="AD65" s="10">
        <f>[16]Total!P8</f>
        <v>0</v>
      </c>
      <c r="AE65" s="10">
        <f>[16]Total!Q8</f>
        <v>349.57400000000001</v>
      </c>
    </row>
    <row r="67" spans="20:31" ht="16.2" customHeight="1" x14ac:dyDescent="0.3">
      <c r="T67" s="11" t="str">
        <f>[17]Total!F6</f>
        <v>Frame 12f,B1-20g,B1</v>
      </c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20:31" ht="16.2" customHeight="1" x14ac:dyDescent="0.3">
      <c r="T68" s="10" t="str">
        <f>[17]Total!F7</f>
        <v>Bar</v>
      </c>
      <c r="U68" s="10">
        <f>[17]Total!G7</f>
        <v>10</v>
      </c>
      <c r="V68" s="10">
        <f>[17]Total!H7</f>
        <v>12</v>
      </c>
      <c r="W68" s="10">
        <f>[17]Total!I7</f>
        <v>14</v>
      </c>
      <c r="X68" s="10">
        <f>[17]Total!J7</f>
        <v>16</v>
      </c>
      <c r="Y68" s="10">
        <f>[17]Total!K7</f>
        <v>18</v>
      </c>
      <c r="Z68" s="10">
        <f>[17]Total!L7</f>
        <v>20</v>
      </c>
      <c r="AA68" s="10">
        <f>[17]Total!M7</f>
        <v>22</v>
      </c>
      <c r="AB68" s="10">
        <f>[17]Total!N7</f>
        <v>25</v>
      </c>
      <c r="AC68" s="10">
        <f>[17]Total!O7</f>
        <v>28</v>
      </c>
      <c r="AD68" s="10">
        <f>[17]Total!P7</f>
        <v>30</v>
      </c>
      <c r="AE68" s="10">
        <f>[17]Total!Q7</f>
        <v>32</v>
      </c>
    </row>
    <row r="69" spans="20:31" ht="16.2" customHeight="1" x14ac:dyDescent="0.3">
      <c r="T69" s="10" t="str">
        <f>[17]Total!F8</f>
        <v>Weight</v>
      </c>
      <c r="U69" s="10">
        <f>[17]Total!G8</f>
        <v>3595.5675000000006</v>
      </c>
      <c r="V69" s="10">
        <f>[17]Total!H8</f>
        <v>0</v>
      </c>
      <c r="W69" s="10">
        <f>[17]Total!I8</f>
        <v>7.26</v>
      </c>
      <c r="X69" s="10">
        <f>[17]Total!J8</f>
        <v>0</v>
      </c>
      <c r="Y69" s="10">
        <f>[17]Total!K8</f>
        <v>286.8</v>
      </c>
      <c r="Z69" s="10">
        <f>[17]Total!L8</f>
        <v>17.043000000000003</v>
      </c>
      <c r="AA69" s="10">
        <f>[17]Total!M8</f>
        <v>105.78999999999999</v>
      </c>
      <c r="AB69" s="10">
        <f>[17]Total!N8</f>
        <v>651.99749999999995</v>
      </c>
      <c r="AC69" s="10">
        <f>[17]Total!O8</f>
        <v>11656.4805</v>
      </c>
      <c r="AD69" s="10">
        <f>[17]Total!P8</f>
        <v>0</v>
      </c>
      <c r="AE69" s="10">
        <f>[17]Total!Q8</f>
        <v>3119.1211999999996</v>
      </c>
    </row>
    <row r="71" spans="20:31" ht="16.2" customHeight="1" x14ac:dyDescent="0.3">
      <c r="T71" s="11" t="str">
        <f>[18]Total!F6</f>
        <v>Frame 12g,A1-12a,j1</v>
      </c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20:31" ht="16.2" customHeight="1" x14ac:dyDescent="0.3">
      <c r="T72" s="10" t="str">
        <f>[18]Total!F7</f>
        <v>Bar</v>
      </c>
      <c r="U72" s="10">
        <f>[18]Total!G7</f>
        <v>10</v>
      </c>
      <c r="V72" s="10">
        <f>[18]Total!H7</f>
        <v>12</v>
      </c>
      <c r="W72" s="10">
        <f>[18]Total!I7</f>
        <v>14</v>
      </c>
      <c r="X72" s="10">
        <f>[18]Total!J7</f>
        <v>16</v>
      </c>
      <c r="Y72" s="10">
        <f>[18]Total!K7</f>
        <v>18</v>
      </c>
      <c r="Z72" s="10">
        <f>[18]Total!L7</f>
        <v>20</v>
      </c>
      <c r="AA72" s="10">
        <f>[18]Total!M7</f>
        <v>22</v>
      </c>
      <c r="AB72" s="10">
        <f>[18]Total!N7</f>
        <v>25</v>
      </c>
      <c r="AC72" s="10">
        <f>[18]Total!O7</f>
        <v>28</v>
      </c>
      <c r="AD72" s="10">
        <f>[18]Total!P7</f>
        <v>30</v>
      </c>
      <c r="AE72" s="10">
        <f>[18]Total!Q7</f>
        <v>32</v>
      </c>
    </row>
    <row r="73" spans="20:31" ht="16.2" customHeight="1" x14ac:dyDescent="0.3">
      <c r="T73" s="10" t="str">
        <f>[18]Total!F8</f>
        <v>Weight</v>
      </c>
      <c r="U73" s="10">
        <f>[18]Total!G8</f>
        <v>2489.7184000000002</v>
      </c>
      <c r="V73" s="10">
        <f>[18]Total!H8</f>
        <v>0</v>
      </c>
      <c r="W73" s="10">
        <f>[18]Total!I8</f>
        <v>20.327999999999999</v>
      </c>
      <c r="X73" s="10">
        <f>[18]Total!J8</f>
        <v>0</v>
      </c>
      <c r="Y73" s="10">
        <f>[18]Total!K8</f>
        <v>93.1</v>
      </c>
      <c r="Z73" s="10">
        <f>[18]Total!L8</f>
        <v>649.73350000000005</v>
      </c>
      <c r="AA73" s="10">
        <f>[18]Total!M8</f>
        <v>521.202</v>
      </c>
      <c r="AB73" s="10">
        <f>[18]Total!N8</f>
        <v>7729.799</v>
      </c>
      <c r="AC73" s="10">
        <f>[18]Total!O8</f>
        <v>640.94100000000003</v>
      </c>
      <c r="AD73" s="10">
        <f>[18]Total!P8</f>
        <v>0</v>
      </c>
      <c r="AE73" s="10">
        <f>[18]Total!Q8</f>
        <v>711.76799999999992</v>
      </c>
    </row>
    <row r="75" spans="20:31" ht="16.2" customHeight="1" x14ac:dyDescent="0.3"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</row>
    <row r="76" spans="20:31" ht="16.2" customHeight="1" x14ac:dyDescent="0.3"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</row>
    <row r="77" spans="20:31" ht="16.2" customHeight="1" x14ac:dyDescent="0.3"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</row>
    <row r="78" spans="20:31" ht="16.2" customHeight="1" x14ac:dyDescent="0.3"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</row>
    <row r="79" spans="20:31" ht="16.2" customHeight="1" x14ac:dyDescent="0.3"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20:31" ht="16.2" customHeight="1" x14ac:dyDescent="0.3"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</row>
    <row r="81" spans="20:31" ht="16.2" customHeight="1" x14ac:dyDescent="0.3"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</row>
    <row r="82" spans="20:31" ht="16.2" customHeight="1" x14ac:dyDescent="0.3"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</row>
    <row r="83" spans="20:31" ht="16.2" customHeight="1" x14ac:dyDescent="0.3"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20:31" ht="16.2" customHeight="1" x14ac:dyDescent="0.3"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</row>
    <row r="85" spans="20:31" ht="16.2" customHeight="1" x14ac:dyDescent="0.3"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</row>
    <row r="86" spans="20:31" ht="16.2" customHeight="1" x14ac:dyDescent="0.3"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</row>
    <row r="87" spans="20:31" ht="16.2" customHeight="1" x14ac:dyDescent="0.3"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20:31" ht="16.2" customHeight="1" x14ac:dyDescent="0.3"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</row>
    <row r="89" spans="20:31" ht="16.2" customHeight="1" x14ac:dyDescent="0.3"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</row>
    <row r="90" spans="20:31" ht="16.2" customHeight="1" x14ac:dyDescent="0.3"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</row>
    <row r="91" spans="20:31" ht="16.2" customHeight="1" x14ac:dyDescent="0.3"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20:31" ht="16.2" customHeight="1" x14ac:dyDescent="0.3"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</row>
    <row r="93" spans="20:31" ht="16.2" customHeight="1" x14ac:dyDescent="0.3"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</row>
  </sheetData>
  <mergeCells count="25">
    <mergeCell ref="T15:AE15"/>
    <mergeCell ref="T19:AE19"/>
    <mergeCell ref="T23:AE23"/>
    <mergeCell ref="F2:P2"/>
    <mergeCell ref="Q2:Q3"/>
    <mergeCell ref="T3:AE3"/>
    <mergeCell ref="T7:AE7"/>
    <mergeCell ref="T11:AE11"/>
    <mergeCell ref="T27:AE27"/>
    <mergeCell ref="T31:AE31"/>
    <mergeCell ref="T35:AE35"/>
    <mergeCell ref="T39:AE39"/>
    <mergeCell ref="T43:AE43"/>
    <mergeCell ref="T47:AE47"/>
    <mergeCell ref="T51:AE51"/>
    <mergeCell ref="T55:AE55"/>
    <mergeCell ref="T59:AE59"/>
    <mergeCell ref="T63:AE63"/>
    <mergeCell ref="T87:AE87"/>
    <mergeCell ref="T91:AE91"/>
    <mergeCell ref="T67:AE67"/>
    <mergeCell ref="T71:AE71"/>
    <mergeCell ref="T75:AE75"/>
    <mergeCell ref="T79:AE79"/>
    <mergeCell ref="T83:AE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Beams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2015-06-05T18:17:20Z</dcterms:created>
  <dcterms:modified xsi:type="dcterms:W3CDTF">2025-06-07T09:16:19Z</dcterms:modified>
</cp:coreProperties>
</file>